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aige.henshaw\Downloads\"/>
    </mc:Choice>
  </mc:AlternateContent>
  <bookViews>
    <workbookView xWindow="0" yWindow="0" windowWidth="19200" windowHeight="7060"/>
  </bookViews>
  <sheets>
    <sheet name="Company Details" sheetId="1" r:id="rId1"/>
    <sheet name="Instructions - PLEASE READ" sheetId="2" r:id="rId2"/>
    <sheet name="Menu of Costs" sheetId="3" r:id="rId3"/>
    <sheet name="Service Charge" sheetId="5" r:id="rId4"/>
    <sheet name="Role Descriptor" sheetId="4" r:id="rId5"/>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46" i="5" l="1"/>
  <c r="E8" i="5"/>
  <c r="E10" i="5" s="1"/>
  <c r="G15" i="3" l="1"/>
  <c r="G16" i="3"/>
  <c r="G17" i="3"/>
  <c r="G18" i="3"/>
  <c r="G19" i="3"/>
  <c r="G20" i="3"/>
  <c r="G21" i="3"/>
  <c r="G22" i="3"/>
  <c r="G23" i="3"/>
  <c r="G14" i="3"/>
  <c r="F24" i="3" l="1"/>
  <c r="G13" i="3"/>
  <c r="G26" i="3" l="1"/>
</calcChain>
</file>

<file path=xl/sharedStrings.xml><?xml version="1.0" encoding="utf-8"?>
<sst xmlns="http://schemas.openxmlformats.org/spreadsheetml/2006/main" count="122" uniqueCount="105">
  <si>
    <t>Please enter your ORGANISATION'S NAME in the text box below</t>
  </si>
  <si>
    <t>Contract Reference: RM6145</t>
  </si>
  <si>
    <t>Pricing Group</t>
  </si>
  <si>
    <t>Service</t>
  </si>
  <si>
    <t>UOM</t>
  </si>
  <si>
    <t>Price</t>
  </si>
  <si>
    <t>Weightings</t>
  </si>
  <si>
    <t>Total Bid Price (Price x Weightings)</t>
  </si>
  <si>
    <t>Day</t>
  </si>
  <si>
    <t>Hourly</t>
  </si>
  <si>
    <t>Delivery</t>
  </si>
  <si>
    <t>Other</t>
  </si>
  <si>
    <t>Half Day</t>
  </si>
  <si>
    <t xml:space="preserve">ROLE </t>
  </si>
  <si>
    <t>DESCRIPTION</t>
  </si>
  <si>
    <t>Facilitator</t>
  </si>
  <si>
    <t xml:space="preserve">Substantial experience as a learning facilitator designing and delivering sessions that are both engaging and thought-provoking for various audiences across the Civil Service. Significant evidence of delivering skills workshops or leadership development, facilitating senior board events, and designing and running team events. </t>
  </si>
  <si>
    <t>Description</t>
  </si>
  <si>
    <t>Administration</t>
  </si>
  <si>
    <t>Planning and Scheduling</t>
  </si>
  <si>
    <t>Sub contractor profit</t>
  </si>
  <si>
    <t>Invoicing</t>
  </si>
  <si>
    <t>Overheads</t>
  </si>
  <si>
    <t>Management Information</t>
  </si>
  <si>
    <t>Helpdesk</t>
  </si>
  <si>
    <t>Account management</t>
  </si>
  <si>
    <t>Quality Assurance</t>
  </si>
  <si>
    <t>Benchmarking</t>
  </si>
  <si>
    <t xml:space="preserve"> INSTRUCTIONS</t>
  </si>
  <si>
    <t>COMPLETION</t>
  </si>
  <si>
    <t xml:space="preserve">LEARNING AND DEVELOPMENT </t>
  </si>
  <si>
    <t>The Day Rates shall be based on an 8 hour day (exclusive of breaks and exclusive of travel).</t>
  </si>
  <si>
    <t>These are the sub weightings that will be automaticaly applied to your prices in the blue shaded columns</t>
  </si>
  <si>
    <t>Total Bid Price (Price x Sub Weighting) - this figure will automatically be calculated (i.e. this is the total of the price entered x the sub weighting)</t>
  </si>
  <si>
    <t>The Supplier shall provide the following roles and grade levels in delivery of the services:</t>
  </si>
  <si>
    <t>Executive Coach</t>
  </si>
  <si>
    <t>Motivational Speaker</t>
  </si>
  <si>
    <t>Leadership Speaker</t>
  </si>
  <si>
    <t>Key Note Speaker</t>
  </si>
  <si>
    <t>Premier Executive Coach</t>
  </si>
  <si>
    <t xml:space="preserve">ILM level 7 or equivalent qualified. Minimum 3 years experience, some public sector experience and civil service experience, with a minimum of 200 hours coaching experience. Will include experience of working with individuals on change management challenges and talent development. </t>
  </si>
  <si>
    <t>ILM level 7 or equivalent qualified. Minimum 3 years experience, some public sector experience and civil service experience, with a minimum  of 500 hours coaching experience.  Will include experience of  working at Board level (could be top team in agency), DG level or directors.</t>
  </si>
  <si>
    <t>ILM level 7 or equivalent qualified. 5 years + experience in coaching in a Top FTSE 100- private and public sector. Will include 1000 hours coaching experience and be able to evidence making a positive difference at board and organisational level.</t>
  </si>
  <si>
    <t>Senior Executive Coach</t>
  </si>
  <si>
    <t>Senior Executice Coach</t>
  </si>
  <si>
    <t>Premier Executuve Coach</t>
  </si>
  <si>
    <t>Where a 'zero' Day Rate is included for the Executive Coach rate then the next higher grade up will be weighted for evaluation purposes.</t>
  </si>
  <si>
    <t xml:space="preserve">LOT 5 - SUBJECT MATTER EXPERTS AND COACHES
</t>
  </si>
  <si>
    <t>Verifiable public speaking and or public relations experience and experts in their field, providing insight in that given area. Demonstrable experience delivering speeches, presentations and seminars to live audiences in an engaging, informative and persuasive way.</t>
  </si>
  <si>
    <t>Executive Coach - online</t>
  </si>
  <si>
    <t>Senior Executice Coach - online</t>
  </si>
  <si>
    <t>Premier Executuve Coach - online</t>
  </si>
  <si>
    <t>These are the sub weightings that will be automatically applied to your % price in the blue shaded column</t>
  </si>
  <si>
    <t>Bid Price (Price x Sub Weighting) - this figure will automatically be calculated (i.e. this is the % price entered in the blue cell x the sub weighting)</t>
  </si>
  <si>
    <t>Sub Weightings</t>
  </si>
  <si>
    <t>You MUST include a detailed breakdown of the total costs in percentage terms to provide the services.</t>
  </si>
  <si>
    <t xml:space="preserve">mandatory and this will form part of the Framework Agreement charging schedule to ensure price transparency and assist verification of value for money in provision </t>
  </si>
  <si>
    <t xml:space="preserve">of the Services. The Cost Component Breakdown cells coloured Grey, should include a detailed breakdown of your total costs in percentage terms for all the services. </t>
  </si>
  <si>
    <t>These will not be evaluated.</t>
  </si>
  <si>
    <t>Component</t>
  </si>
  <si>
    <t xml:space="preserve">Service Charge % Breakdown             </t>
  </si>
  <si>
    <t>Management and Administration</t>
  </si>
  <si>
    <t>Maintenance and Upgrades</t>
  </si>
  <si>
    <t>Sourcing - onboarding</t>
  </si>
  <si>
    <t>Administration and Support</t>
  </si>
  <si>
    <t>Booking</t>
  </si>
  <si>
    <t xml:space="preserve">Evaluation </t>
  </si>
  <si>
    <t>Contract management</t>
  </si>
  <si>
    <t>Performance Management</t>
  </si>
  <si>
    <t>Marketing/web site</t>
  </si>
  <si>
    <t>Profit</t>
  </si>
  <si>
    <t>CCS commission</t>
  </si>
  <si>
    <t>Total</t>
  </si>
  <si>
    <t xml:space="preserve">Development of technology solution </t>
  </si>
  <si>
    <t>Sub contractor costs (other than Coach, Speaker, Facilitator)</t>
  </si>
  <si>
    <t xml:space="preserve">Management of Sub contractors </t>
  </si>
  <si>
    <t>Demonstrable evidence of speaking at conferences / corporate events with a level of confidence, delivering inspirational speeches featuring an array of appropriate leadership themes and a track record of success to share with guests and delegates. Ability to motivate executives to lead differently to elevate organisational performance to new levels, inspire their own teams and or spark innovation in the corporate culture.</t>
  </si>
  <si>
    <t xml:space="preserve">All costs incurred by bidders must be calculated and charged through the prices shown in the following table. The Cost Component Breakdown table is </t>
  </si>
  <si>
    <t>Standard Service Charge</t>
  </si>
  <si>
    <t>Standard Service Charge Bid Price</t>
  </si>
  <si>
    <t>You MUST enter % standard service charge price into cells shaded blue in this worksheet. The % standard service charge shall apply to the total invoice value, were applicable.</t>
  </si>
  <si>
    <t>Your Standard Service Charge Bid Price - this figure will automatically be calculated (i.e. this is the total of cells in the green shaded column). This figure will be evaluated</t>
  </si>
  <si>
    <t>ATTACHMENT 3e - PRICING MATRIX</t>
  </si>
  <si>
    <t xml:space="preserve">- On each Pricing worksheet you are required to insert prices in each of the "Price" cells that are highlighted Blue. Failure to provide such pricing (or making or assuming any qualifications) shall be deemed non-compliant and may be excluded from this procurement.
</t>
  </si>
  <si>
    <t xml:space="preserve">PRICING APPROACH
</t>
  </si>
  <si>
    <t xml:space="preserve">The pricing matrix is designed to enable customers to select the Coach, Speaker or Facilitator from the Suppliers own internal resource pool or through a dynamic supply chain that has been put in place via subcontracting arrangements with the Supplier. The 'Menu of Costs' and 'Standard Service Charge' will form the basis of a transparent charging structure to enable customers to access resources according to their business needs and budget.
</t>
  </si>
  <si>
    <t xml:space="preserve">Where the Supplier uses its own internal resource pool to deliver a requirement then the operations charge will be adjusted to reflect the reduced subcontractor costs in accordance with the Cost Component Breakdown table %.
</t>
  </si>
  <si>
    <r>
      <t xml:space="preserve">You </t>
    </r>
    <r>
      <rPr>
        <b/>
        <sz val="11"/>
        <color theme="1"/>
        <rFont val="Arial"/>
        <family val="2"/>
      </rPr>
      <t>MUST</t>
    </r>
    <r>
      <rPr>
        <sz val="11"/>
        <color theme="1"/>
        <rFont val="Arial"/>
        <family val="2"/>
      </rPr>
      <t xml:space="preserve"> enter prices into cells shaded blue in this worksheet.</t>
    </r>
  </si>
  <si>
    <r>
      <t xml:space="preserve">This element is worth </t>
    </r>
    <r>
      <rPr>
        <b/>
        <sz val="11"/>
        <rFont val="Arial"/>
        <family val="2"/>
      </rPr>
      <t>2.75%</t>
    </r>
    <r>
      <rPr>
        <sz val="11"/>
        <color theme="1"/>
        <rFont val="Arial"/>
        <family val="2"/>
      </rPr>
      <t xml:space="preserve"> of the overall marks allocated for pricing.</t>
    </r>
  </si>
  <si>
    <r>
      <t xml:space="preserve">This element is worth </t>
    </r>
    <r>
      <rPr>
        <b/>
        <sz val="11"/>
        <rFont val="Arial"/>
        <family val="2"/>
      </rPr>
      <t>17.25%</t>
    </r>
    <r>
      <rPr>
        <sz val="11"/>
        <color theme="1"/>
        <rFont val="Arial"/>
        <family val="2"/>
      </rPr>
      <t xml:space="preserve"> of the overall marks allocated for pricing.</t>
    </r>
  </si>
  <si>
    <r>
      <t xml:space="preserve">Bid Price </t>
    </r>
    <r>
      <rPr>
        <b/>
        <sz val="8"/>
        <color theme="0"/>
        <rFont val="Arial"/>
        <family val="2"/>
      </rPr>
      <t>(Price x Weightings)</t>
    </r>
  </si>
  <si>
    <r>
      <t xml:space="preserve">- All costs incurred by Bidders for the requirements specified must be calculated and charged through the prices submitted in this Pricing Matrix. 
- The Cost Component Breakdown table in "Service Charge" is mandatory and will form part of the </t>
    </r>
    <r>
      <rPr>
        <sz val="11"/>
        <rFont val="Arial"/>
        <family val="2"/>
      </rPr>
      <t>Framework Schedule 3- Framework Prices</t>
    </r>
    <r>
      <rPr>
        <sz val="11"/>
        <color theme="1"/>
        <rFont val="Arial"/>
        <family val="2"/>
      </rPr>
      <t xml:space="preserve"> to ensure price transparency and assist verification of value for money in provision of the Services. 
- The Cost Component Breakdowns cells highlighted Grey, should include a detailed percentage breakdown of your 'Operation Charge', which is included in the 'Menu of Costs" tab.
</t>
    </r>
  </si>
  <si>
    <r>
      <t xml:space="preserve">All inclusive standard service charge for all requirements set out in </t>
    </r>
    <r>
      <rPr>
        <sz val="11"/>
        <rFont val="Arial"/>
        <family val="2"/>
      </rPr>
      <t>Framework Schedule 1 - Specification</t>
    </r>
  </si>
  <si>
    <r>
      <t xml:space="preserve">- Prices submitted in the Pricing worksheets will be scored in accordance with paragraph </t>
    </r>
    <r>
      <rPr>
        <sz val="11"/>
        <rFont val="Arial"/>
        <family val="2"/>
      </rPr>
      <t>11</t>
    </r>
    <r>
      <rPr>
        <sz val="11"/>
        <color rgb="FFFF0000"/>
        <rFont val="Arial"/>
        <family val="2"/>
      </rPr>
      <t xml:space="preserve"> </t>
    </r>
    <r>
      <rPr>
        <sz val="11"/>
        <color theme="1"/>
        <rFont val="Arial"/>
        <family val="2"/>
      </rPr>
      <t xml:space="preserve">of Attachment 2 How to Bid and will be used to calculate your Final Score and ranking.
 </t>
    </r>
  </si>
  <si>
    <r>
      <t xml:space="preserve">- A completed Pricing worksheet shall be submitted by completing the accompanying tabs "Menu of Costs" and "Service Charge". Bidders shall complete this Pricing Matrix in accordance with the instructions set out herein and in paragraph </t>
    </r>
    <r>
      <rPr>
        <sz val="11"/>
        <rFont val="Arial"/>
        <family val="2"/>
      </rPr>
      <t>11.1</t>
    </r>
    <r>
      <rPr>
        <sz val="11"/>
        <color rgb="FFFF0000"/>
        <rFont val="Arial"/>
        <family val="2"/>
      </rPr>
      <t xml:space="preserve"> </t>
    </r>
    <r>
      <rPr>
        <sz val="11"/>
        <color theme="1"/>
        <rFont val="Arial"/>
        <family val="2"/>
      </rPr>
      <t xml:space="preserve">of Attachment 2 How to Bid.
</t>
    </r>
  </si>
  <si>
    <r>
      <t xml:space="preserve">- Pricing evaluation is explained further in paragraph </t>
    </r>
    <r>
      <rPr>
        <sz val="11"/>
        <rFont val="Arial"/>
        <family val="2"/>
      </rPr>
      <t>11</t>
    </r>
    <r>
      <rPr>
        <sz val="11"/>
        <color rgb="FFFF0000"/>
        <rFont val="Arial"/>
        <family val="2"/>
      </rPr>
      <t xml:space="preserve"> </t>
    </r>
    <r>
      <rPr>
        <sz val="11"/>
        <color theme="1"/>
        <rFont val="Arial"/>
        <family val="2"/>
      </rPr>
      <t xml:space="preserve">of Attachment 2 How to Bid.
</t>
    </r>
  </si>
  <si>
    <r>
      <t>- Prices submitted in the 'Menu of Costs' worksheet will be scored in accordance with paragraph</t>
    </r>
    <r>
      <rPr>
        <sz val="11"/>
        <color rgb="FFFF0000"/>
        <rFont val="Arial"/>
        <family val="2"/>
      </rPr>
      <t xml:space="preserve"> </t>
    </r>
    <r>
      <rPr>
        <sz val="11"/>
        <rFont val="Arial"/>
        <family val="2"/>
      </rPr>
      <t xml:space="preserve">11.2 </t>
    </r>
    <r>
      <rPr>
        <sz val="11"/>
        <color theme="1"/>
        <rFont val="Arial"/>
        <family val="2"/>
      </rPr>
      <t xml:space="preserve">of Attachment 2 How to Bid and will be used to calculate your Final Score and ranking. 
</t>
    </r>
  </si>
  <si>
    <t>The 'Menu of Costs', 'Standard Service Charge' and 'Cost Component Breakdown' tables shall form the basis of the maximum price charged for all Call-Off Contract requirements under this Framework Agreement and there will be no price increases during the initial 2 year term of the Framework Agreement.</t>
  </si>
  <si>
    <r>
      <t xml:space="preserve">You </t>
    </r>
    <r>
      <rPr>
        <b/>
        <sz val="11"/>
        <color theme="1"/>
        <rFont val="Arial"/>
        <family val="2"/>
      </rPr>
      <t>MUST</t>
    </r>
    <r>
      <rPr>
        <sz val="11"/>
        <color theme="1"/>
        <rFont val="Arial"/>
        <family val="2"/>
      </rPr>
      <t xml:space="preserve"> insert pricing information for the</t>
    </r>
    <r>
      <rPr>
        <sz val="11"/>
        <color rgb="FFFF0000"/>
        <rFont val="Arial"/>
        <family val="2"/>
      </rPr>
      <t xml:space="preserve"> </t>
    </r>
    <r>
      <rPr>
        <sz val="11"/>
        <rFont val="Arial"/>
        <family val="2"/>
      </rPr>
      <t>delivery</t>
    </r>
    <r>
      <rPr>
        <sz val="11"/>
        <color rgb="FFFF0000"/>
        <rFont val="Arial"/>
        <family val="2"/>
      </rPr>
      <t xml:space="preserve"> </t>
    </r>
    <r>
      <rPr>
        <sz val="11"/>
        <color theme="1"/>
        <rFont val="Arial"/>
        <family val="2"/>
      </rPr>
      <t xml:space="preserve">as outlined in the menu of costs.  </t>
    </r>
    <r>
      <rPr>
        <sz val="11"/>
        <rFont val="Arial"/>
        <family val="2"/>
      </rPr>
      <t xml:space="preserve">These costs will be for Executive coaches and Facilitators provided within your own resource pool and include any applicable service charge, which should be lower than the standard service charge to reflect the exclusion of sourcing and subcontractor costs. (N.B. any subcontractor Executive Coaches, Speakers or Facilitators will be based on their cost plus your standard service charge). </t>
    </r>
  </si>
  <si>
    <t xml:space="preserve">The customer end user will decide on the most appropriate Executive Coach, Facilitator or Speaker to meet their specific requirements and this may or may not be within the Suppliers own resource pool and this is likely to require sourcing of coaches, speakers or facilitators from outside the Suppliers own resource pool.  </t>
  </si>
  <si>
    <t>Total Basket Price will automatically be calculated (i.e. this is the total of cells in the green shaded columns). This figure will be evaluated.</t>
  </si>
  <si>
    <t>TOTAL BASKET PRICE</t>
  </si>
  <si>
    <t xml:space="preserve">Demonstrable evidence of commanding conferences / corporate events. Extensive experience in the subject area either from personal experience or from academic research.  They may be from a wide range of backgrounds and types of experiences.  They will have excellent 'stage' presence and be able to engage audiences in the subject matter, be open to challenging questions in constructive and supportive of other speakers. </t>
  </si>
  <si>
    <t>- "zero bids"  for any price elements in the 'Menu of Costs' will not be accepted.</t>
  </si>
  <si>
    <r>
      <rPr>
        <sz val="22"/>
        <rFont val="Arial"/>
        <family val="2"/>
      </rPr>
      <t>Attachment 3e</t>
    </r>
    <r>
      <rPr>
        <sz val="22"/>
        <color rgb="FFFF0000"/>
        <rFont val="Arial"/>
        <family val="2"/>
      </rPr>
      <t xml:space="preserve"> </t>
    </r>
    <r>
      <rPr>
        <sz val="22"/>
        <rFont val="Arial"/>
        <family val="2"/>
      </rPr>
      <t>-  Price Matrix v1.0</t>
    </r>
    <r>
      <rPr>
        <sz val="22"/>
        <color theme="1"/>
        <rFont val="Arial"/>
        <family val="2"/>
      </rPr>
      <t xml:space="preserve">
Learning and Development</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</si>
</sst>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00"/>
  </numFmts>
  <fonts count="19" x14ac:knownFonts="1">
    <font>
      <sz val="11"/>
      <color theme="1"/>
      <name val="Calibri"/>
      <family val="2"/>
      <scheme val="minor"/>
    </font>
    <font>
      <sz val="22"/>
      <color theme="1"/>
      <name val="Arial"/>
      <family val="2"/>
    </font>
    <font>
      <sz val="22"/>
      <name val="Arial"/>
      <family val="2"/>
    </font>
    <font>
      <sz val="11"/>
      <color theme="1"/>
      <name val="Arial"/>
      <family val="2"/>
    </font>
    <font>
      <b/>
      <sz val="14"/>
      <color theme="1"/>
      <name val="Arial"/>
      <family val="2"/>
    </font>
    <font>
      <sz val="18"/>
      <color theme="1"/>
      <name val="Arial"/>
      <family val="2"/>
    </font>
    <font>
      <sz val="22"/>
      <color rgb="FFFF0000"/>
      <name val="Arial"/>
      <family val="2"/>
    </font>
    <font>
      <b/>
      <sz val="12"/>
      <color theme="1"/>
      <name val="Arial"/>
      <family val="2"/>
    </font>
    <font>
      <b/>
      <sz val="10"/>
      <color theme="1"/>
      <name val="Arial"/>
      <family val="2"/>
    </font>
    <font>
      <b/>
      <sz val="11"/>
      <color theme="1"/>
      <name val="Arial"/>
      <family val="2"/>
    </font>
    <font>
      <sz val="11"/>
      <name val="Arial"/>
      <family val="2"/>
    </font>
    <font>
      <sz val="11"/>
      <color rgb="FFFF0000"/>
      <name val="Arial"/>
      <family val="2"/>
    </font>
    <font>
      <b/>
      <sz val="11"/>
      <name val="Arial"/>
      <family val="2"/>
    </font>
    <font>
      <b/>
      <sz val="11"/>
      <color rgb="FFFFFFFF"/>
      <name val="Arial"/>
      <family val="2"/>
    </font>
    <font>
      <b/>
      <sz val="11"/>
      <color rgb="FFF2F2F2"/>
      <name val="Arial"/>
      <family val="2"/>
    </font>
    <font>
      <sz val="11"/>
      <color rgb="FF000000"/>
      <name val="Arial"/>
      <family val="2"/>
    </font>
    <font>
      <b/>
      <sz val="11"/>
      <color theme="0"/>
      <name val="Arial"/>
      <family val="2"/>
    </font>
    <font>
      <b/>
      <sz val="8"/>
      <color theme="0"/>
      <name val="Arial"/>
      <family val="2"/>
    </font>
    <font>
      <sz val="11"/>
      <color rgb="FF222222"/>
      <name val="Arial"/>
      <family val="2"/>
    </font>
  </fonts>
  <fills count="18">
    <fill>
      <patternFill patternType="none"/>
    </fill>
    <fill>
      <patternFill patternType="gray125"/>
    </fill>
    <fill>
      <patternFill patternType="solid">
        <fgColor theme="0"/>
        <bgColor indexed="64"/>
      </patternFill>
    </fill>
    <fill>
      <patternFill patternType="solid">
        <fgColor rgb="FF2E75B5"/>
        <bgColor rgb="FF2E75B5"/>
      </patternFill>
    </fill>
    <fill>
      <patternFill patternType="solid">
        <fgColor rgb="FFCCFFFF"/>
        <bgColor rgb="FFCCFFFF"/>
      </patternFill>
    </fill>
    <fill>
      <patternFill patternType="solid">
        <fgColor rgb="FFFFFF00"/>
        <bgColor rgb="FFFFFF00"/>
      </patternFill>
    </fill>
    <fill>
      <patternFill patternType="solid">
        <fgColor rgb="FF92D050"/>
        <bgColor rgb="FF92D050"/>
      </patternFill>
    </fill>
    <fill>
      <patternFill patternType="solid">
        <fgColor rgb="FFFFFFFF"/>
        <bgColor rgb="FFFFFFFF"/>
      </patternFill>
    </fill>
    <fill>
      <patternFill patternType="solid">
        <fgColor rgb="FF7030A0"/>
        <bgColor rgb="FF7030A0"/>
      </patternFill>
    </fill>
    <fill>
      <patternFill patternType="solid">
        <fgColor rgb="FFFFFF00"/>
        <bgColor indexed="64"/>
      </patternFill>
    </fill>
    <fill>
      <patternFill patternType="solid">
        <fgColor rgb="FFCCFFFF"/>
        <bgColor indexed="64"/>
      </patternFill>
    </fill>
    <fill>
      <patternFill patternType="solid">
        <fgColor rgb="FF92D050"/>
        <bgColor indexed="64"/>
      </patternFill>
    </fill>
    <fill>
      <patternFill patternType="solid">
        <fgColor rgb="FF7030A0"/>
        <bgColor indexed="64"/>
      </patternFill>
    </fill>
    <fill>
      <patternFill patternType="solid">
        <fgColor theme="4" tint="-0.249977111117893"/>
        <bgColor indexed="64"/>
      </patternFill>
    </fill>
    <fill>
      <patternFill patternType="solid">
        <fgColor theme="4" tint="-0.24994659260841701"/>
        <bgColor indexed="64"/>
      </patternFill>
    </fill>
    <fill>
      <patternFill patternType="solid">
        <fgColor theme="0" tint="-0.14996795556505021"/>
        <bgColor indexed="64"/>
      </patternFill>
    </fill>
    <fill>
      <patternFill patternType="solid">
        <fgColor rgb="FF002060"/>
        <bgColor indexed="64"/>
      </patternFill>
    </fill>
    <fill>
      <patternFill patternType="solid">
        <fgColor theme="4"/>
        <bgColor indexed="64"/>
      </patternFill>
    </fill>
  </fills>
  <borders count="24">
    <border>
      <left/>
      <right/>
      <top/>
      <bottom/>
      <diagonal/>
    </border>
    <border>
      <left style="thin">
        <color theme="0"/>
      </left>
      <right style="thin">
        <color theme="0"/>
      </right>
      <top style="thin">
        <color theme="0"/>
      </top>
      <bottom style="thin">
        <color theme="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auto="1"/>
      </left>
      <right/>
      <top style="medium">
        <color auto="1"/>
      </top>
      <bottom style="medium">
        <color auto="1"/>
      </bottom>
      <diagonal/>
    </border>
    <border>
      <left style="medium">
        <color theme="1"/>
      </left>
      <right style="medium">
        <color theme="1"/>
      </right>
      <top style="medium">
        <color theme="1"/>
      </top>
      <bottom style="medium">
        <color theme="1"/>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auto="1"/>
      </left>
      <right/>
      <top style="medium">
        <color auto="1"/>
      </top>
      <bottom/>
      <diagonal/>
    </border>
    <border>
      <left style="medium">
        <color indexed="64"/>
      </left>
      <right style="thin">
        <color indexed="64"/>
      </right>
      <top style="medium">
        <color theme="1"/>
      </top>
      <bottom style="medium">
        <color indexed="64"/>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medium">
        <color indexed="64"/>
      </left>
      <right style="medium">
        <color indexed="64"/>
      </right>
      <top style="medium">
        <color indexed="64"/>
      </top>
      <bottom style="thin">
        <color theme="0"/>
      </bottom>
      <diagonal/>
    </border>
    <border>
      <left style="medium">
        <color indexed="64"/>
      </left>
      <right style="medium">
        <color indexed="64"/>
      </right>
      <top style="thin">
        <color theme="0"/>
      </top>
      <bottom style="thin">
        <color theme="0"/>
      </bottom>
      <diagonal/>
    </border>
    <border>
      <left style="medium">
        <color indexed="64"/>
      </left>
      <right style="medium">
        <color indexed="64"/>
      </right>
      <top style="thin">
        <color theme="0"/>
      </top>
      <bottom style="medium">
        <color indexed="64"/>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style="thin">
        <color theme="0"/>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124">
    <xf numFmtId="0" fontId="0" fillId="0" borderId="0" xfId="0"/>
    <xf numFmtId="0" fontId="3" fillId="0" borderId="1" xfId="0" applyFont="1" applyBorder="1"/>
    <xf numFmtId="0" fontId="7" fillId="0" borderId="12" xfId="0" applyFont="1" applyFill="1" applyBorder="1" applyAlignment="1">
      <alignment horizontal="center" vertical="top"/>
    </xf>
    <xf numFmtId="0" fontId="7" fillId="0" borderId="13" xfId="0" applyFont="1" applyFill="1" applyBorder="1" applyAlignment="1">
      <alignment horizontal="center" vertical="top"/>
    </xf>
    <xf numFmtId="0" fontId="7" fillId="0" borderId="13" xfId="0" applyFont="1" applyFill="1" applyBorder="1" applyAlignment="1">
      <alignment horizontal="center" vertical="top" wrapText="1"/>
    </xf>
    <xf numFmtId="0" fontId="7" fillId="0" borderId="14" xfId="0" applyFont="1" applyFill="1" applyBorder="1" applyAlignment="1">
      <alignment horizontal="center" vertical="top"/>
    </xf>
    <xf numFmtId="0" fontId="3" fillId="0" borderId="10" xfId="0" applyFont="1" applyBorder="1"/>
    <xf numFmtId="0" fontId="3" fillId="0" borderId="11" xfId="0" applyFont="1" applyBorder="1"/>
    <xf numFmtId="0" fontId="9" fillId="0" borderId="12" xfId="0" applyFont="1" applyFill="1" applyBorder="1" applyAlignment="1">
      <alignment horizontal="left" vertical="top" wrapText="1"/>
    </xf>
    <xf numFmtId="0" fontId="3" fillId="0" borderId="13" xfId="0" applyFont="1" applyBorder="1" applyAlignment="1">
      <alignment vertical="center" wrapText="1"/>
    </xf>
    <xf numFmtId="0" fontId="10" fillId="0" borderId="13" xfId="0" applyFont="1" applyFill="1" applyBorder="1" applyAlignment="1">
      <alignment vertical="top" wrapText="1"/>
    </xf>
    <xf numFmtId="0" fontId="10" fillId="0" borderId="14" xfId="0" applyFont="1" applyFill="1" applyBorder="1" applyAlignment="1">
      <alignment vertical="top" wrapText="1"/>
    </xf>
    <xf numFmtId="0" fontId="9" fillId="0" borderId="12" xfId="0" applyFont="1" applyFill="1" applyBorder="1" applyAlignment="1">
      <alignment vertical="top"/>
    </xf>
    <xf numFmtId="0" fontId="3" fillId="0" borderId="13" xfId="0" quotePrefix="1" applyFont="1" applyFill="1" applyBorder="1" applyAlignment="1">
      <alignment vertical="top" wrapText="1"/>
    </xf>
    <xf numFmtId="0" fontId="3" fillId="0" borderId="14" xfId="0" quotePrefix="1" applyFont="1" applyFill="1" applyBorder="1" applyAlignment="1">
      <alignment horizontal="left" vertical="top" wrapText="1"/>
    </xf>
    <xf numFmtId="0" fontId="3" fillId="0" borderId="14" xfId="0" quotePrefix="1" applyFont="1" applyFill="1" applyBorder="1" applyAlignment="1">
      <alignment vertical="top" wrapText="1"/>
    </xf>
    <xf numFmtId="0" fontId="3" fillId="0" borderId="1" xfId="0" applyFont="1" applyFill="1" applyBorder="1" applyAlignment="1">
      <alignment vertical="top"/>
    </xf>
    <xf numFmtId="0" fontId="3" fillId="0" borderId="1" xfId="0" applyFont="1" applyBorder="1" applyAlignment="1">
      <alignment vertical="top"/>
    </xf>
    <xf numFmtId="164" fontId="3" fillId="4" borderId="15" xfId="0" applyNumberFormat="1" applyFont="1" applyFill="1" applyBorder="1" applyAlignment="1" applyProtection="1">
      <alignment horizontal="center"/>
      <protection locked="0"/>
    </xf>
    <xf numFmtId="0" fontId="3" fillId="0" borderId="1" xfId="0" applyFont="1" applyBorder="1" applyProtection="1"/>
    <xf numFmtId="0" fontId="3" fillId="0" borderId="1" xfId="0" applyFont="1" applyBorder="1" applyAlignment="1" applyProtection="1">
      <alignment horizontal="left" wrapText="1"/>
    </xf>
    <xf numFmtId="0" fontId="3" fillId="0" borderId="1" xfId="0" applyFont="1" applyBorder="1" applyAlignment="1" applyProtection="1">
      <alignment horizontal="left"/>
    </xf>
    <xf numFmtId="0" fontId="3" fillId="10" borderId="1" xfId="0" applyFont="1" applyFill="1" applyBorder="1" applyProtection="1"/>
    <xf numFmtId="0" fontId="3" fillId="0" borderId="1" xfId="0" applyFont="1" applyBorder="1" applyAlignment="1" applyProtection="1">
      <alignment horizontal="left" vertical="top" wrapText="1"/>
    </xf>
    <xf numFmtId="0" fontId="3" fillId="9" borderId="1" xfId="0" applyFont="1" applyFill="1" applyBorder="1" applyProtection="1"/>
    <xf numFmtId="0" fontId="3" fillId="11" borderId="1" xfId="0" applyFont="1" applyFill="1" applyBorder="1" applyProtection="1"/>
    <xf numFmtId="0" fontId="3" fillId="12" borderId="1" xfId="0" applyFont="1" applyFill="1" applyBorder="1" applyProtection="1"/>
    <xf numFmtId="0" fontId="3" fillId="0" borderId="16" xfId="0" applyFont="1" applyBorder="1" applyAlignment="1" applyProtection="1">
      <alignment horizontal="left"/>
    </xf>
    <xf numFmtId="0" fontId="3" fillId="0" borderId="10" xfId="0" applyFont="1" applyBorder="1" applyProtection="1"/>
    <xf numFmtId="0" fontId="13" fillId="3" borderId="15" xfId="0" applyFont="1" applyFill="1" applyBorder="1" applyAlignment="1" applyProtection="1">
      <alignment vertical="center" wrapText="1"/>
    </xf>
    <xf numFmtId="0" fontId="13" fillId="3" borderId="15" xfId="0" applyFont="1" applyFill="1" applyBorder="1" applyAlignment="1" applyProtection="1">
      <alignment horizontal="center" vertical="center"/>
    </xf>
    <xf numFmtId="0" fontId="3" fillId="0" borderId="11" xfId="0" applyFont="1" applyBorder="1" applyProtection="1"/>
    <xf numFmtId="0" fontId="9" fillId="0" borderId="15" xfId="0" applyFont="1" applyBorder="1" applyAlignment="1" applyProtection="1"/>
    <xf numFmtId="0" fontId="3" fillId="0" borderId="15" xfId="0" applyFont="1" applyBorder="1" applyAlignment="1" applyProtection="1"/>
    <xf numFmtId="2" fontId="3" fillId="0" borderId="15" xfId="0" applyNumberFormat="1" applyFont="1" applyBorder="1" applyAlignment="1" applyProtection="1">
      <alignment horizontal="center"/>
    </xf>
    <xf numFmtId="10" fontId="3" fillId="5" borderId="15" xfId="0" applyNumberFormat="1" applyFont="1" applyFill="1" applyBorder="1" applyAlignment="1" applyProtection="1">
      <alignment horizontal="center"/>
    </xf>
    <xf numFmtId="164" fontId="3" fillId="6" borderId="15" xfId="0" applyNumberFormat="1" applyFont="1" applyFill="1" applyBorder="1" applyAlignment="1" applyProtection="1">
      <alignment horizontal="center"/>
    </xf>
    <xf numFmtId="0" fontId="3" fillId="0" borderId="17" xfId="0" applyFont="1" applyBorder="1" applyAlignment="1" applyProtection="1"/>
    <xf numFmtId="0" fontId="3" fillId="0" borderId="18" xfId="0" applyFont="1" applyBorder="1" applyAlignment="1" applyProtection="1"/>
    <xf numFmtId="10" fontId="9" fillId="5" borderId="15" xfId="0" applyNumberFormat="1" applyFont="1" applyFill="1" applyBorder="1" applyAlignment="1" applyProtection="1">
      <alignment horizontal="center"/>
    </xf>
    <xf numFmtId="0" fontId="3" fillId="0" borderId="19" xfId="0" applyFont="1" applyBorder="1" applyAlignment="1" applyProtection="1"/>
    <xf numFmtId="0" fontId="3" fillId="0" borderId="1" xfId="0" applyFont="1" applyBorder="1" applyAlignment="1" applyProtection="1"/>
    <xf numFmtId="0" fontId="3" fillId="0" borderId="16" xfId="0" applyFont="1" applyBorder="1" applyAlignment="1" applyProtection="1"/>
    <xf numFmtId="2" fontId="3" fillId="0" borderId="16" xfId="0" applyNumberFormat="1" applyFont="1" applyBorder="1" applyAlignment="1" applyProtection="1"/>
    <xf numFmtId="164" fontId="3" fillId="7" borderId="16" xfId="0" applyNumberFormat="1" applyFont="1" applyFill="1" applyBorder="1" applyAlignment="1" applyProtection="1"/>
    <xf numFmtId="10" fontId="3" fillId="0" borderId="20" xfId="0" applyNumberFormat="1" applyFont="1" applyBorder="1" applyProtection="1"/>
    <xf numFmtId="164" fontId="3" fillId="0" borderId="16" xfId="0" applyNumberFormat="1" applyFont="1" applyBorder="1" applyAlignment="1" applyProtection="1"/>
    <xf numFmtId="0" fontId="3" fillId="0" borderId="10" xfId="0" applyFont="1" applyBorder="1" applyAlignment="1" applyProtection="1"/>
    <xf numFmtId="2" fontId="14" fillId="8" borderId="15" xfId="0" applyNumberFormat="1" applyFont="1" applyFill="1" applyBorder="1" applyAlignment="1" applyProtection="1">
      <alignment horizontal="center" vertical="top"/>
    </xf>
    <xf numFmtId="164" fontId="14" fillId="8" borderId="15" xfId="0" applyNumberFormat="1" applyFont="1" applyFill="1" applyBorder="1" applyAlignment="1" applyProtection="1">
      <alignment horizontal="center"/>
    </xf>
    <xf numFmtId="9" fontId="8" fillId="10" borderId="15" xfId="0" applyNumberFormat="1" applyFont="1" applyFill="1" applyBorder="1" applyAlignment="1" applyProtection="1">
      <alignment horizontal="center" vertical="center" wrapText="1"/>
      <protection locked="0"/>
    </xf>
    <xf numFmtId="10" fontId="10" fillId="15" borderId="15" xfId="0" applyNumberFormat="1" applyFont="1" applyFill="1" applyBorder="1" applyAlignment="1" applyProtection="1">
      <alignment horizontal="center"/>
      <protection locked="0"/>
    </xf>
    <xf numFmtId="0" fontId="15" fillId="10" borderId="1" xfId="0" applyFont="1" applyFill="1" applyBorder="1" applyAlignment="1" applyProtection="1">
      <alignment vertical="center"/>
    </xf>
    <xf numFmtId="0" fontId="15" fillId="0" borderId="1" xfId="0" applyFont="1" applyBorder="1" applyAlignment="1" applyProtection="1">
      <alignment vertical="center"/>
    </xf>
    <xf numFmtId="0" fontId="15" fillId="9" borderId="1" xfId="0" applyFont="1" applyFill="1" applyBorder="1" applyAlignment="1" applyProtection="1">
      <alignment vertical="center"/>
    </xf>
    <xf numFmtId="0" fontId="15" fillId="12" borderId="1" xfId="0" applyFont="1" applyFill="1" applyBorder="1" applyAlignment="1" applyProtection="1">
      <alignment vertical="center"/>
    </xf>
    <xf numFmtId="0" fontId="3" fillId="0" borderId="16" xfId="0" applyFont="1" applyBorder="1" applyProtection="1"/>
    <xf numFmtId="0" fontId="3" fillId="13" borderId="15" xfId="0" applyFont="1" applyFill="1" applyBorder="1" applyProtection="1"/>
    <xf numFmtId="0" fontId="16" fillId="13" borderId="15" xfId="0" applyFont="1" applyFill="1" applyBorder="1" applyAlignment="1" applyProtection="1">
      <alignment horizontal="center" vertical="center" wrapText="1"/>
    </xf>
    <xf numFmtId="0" fontId="3" fillId="0" borderId="15" xfId="0" applyFont="1" applyBorder="1" applyAlignment="1" applyProtection="1">
      <alignment horizontal="left" vertical="center" wrapText="1"/>
    </xf>
    <xf numFmtId="10" fontId="3" fillId="9" borderId="15" xfId="0" applyNumberFormat="1" applyFont="1" applyFill="1" applyBorder="1" applyAlignment="1" applyProtection="1">
      <alignment horizontal="center" vertical="center" wrapText="1"/>
    </xf>
    <xf numFmtId="10" fontId="3" fillId="11" borderId="15" xfId="0" applyNumberFormat="1" applyFont="1" applyFill="1" applyBorder="1" applyAlignment="1" applyProtection="1">
      <alignment horizontal="center" vertical="center"/>
    </xf>
    <xf numFmtId="0" fontId="3" fillId="0" borderId="1" xfId="0" applyFont="1" applyFill="1" applyBorder="1" applyProtection="1"/>
    <xf numFmtId="0" fontId="3" fillId="0" borderId="17" xfId="0" applyFont="1" applyFill="1" applyBorder="1" applyAlignment="1" applyProtection="1">
      <alignment horizontal="left" vertical="center" wrapText="1"/>
    </xf>
    <xf numFmtId="9" fontId="8" fillId="0" borderId="20" xfId="0" applyNumberFormat="1" applyFont="1" applyFill="1" applyBorder="1" applyAlignment="1" applyProtection="1">
      <alignment horizontal="center" vertical="center" wrapText="1"/>
    </xf>
    <xf numFmtId="10" fontId="3" fillId="0" borderId="20" xfId="0" applyNumberFormat="1" applyFont="1" applyFill="1" applyBorder="1" applyAlignment="1" applyProtection="1">
      <alignment horizontal="center" vertical="center" wrapText="1"/>
    </xf>
    <xf numFmtId="10" fontId="3" fillId="0" borderId="20" xfId="0" applyNumberFormat="1" applyFont="1" applyFill="1" applyBorder="1" applyAlignment="1" applyProtection="1">
      <alignment horizontal="center" vertical="center"/>
    </xf>
    <xf numFmtId="0" fontId="16" fillId="0" borderId="10" xfId="0" applyFont="1" applyFill="1" applyBorder="1" applyAlignment="1" applyProtection="1">
      <alignment horizontal="right"/>
    </xf>
    <xf numFmtId="0" fontId="16" fillId="12" borderId="15" xfId="0" applyFont="1" applyFill="1" applyBorder="1" applyAlignment="1" applyProtection="1">
      <alignment horizontal="center" vertical="center"/>
    </xf>
    <xf numFmtId="10" fontId="16" fillId="12" borderId="15" xfId="0" applyNumberFormat="1" applyFont="1" applyFill="1" applyBorder="1" applyAlignment="1" applyProtection="1">
      <alignment horizontal="center"/>
    </xf>
    <xf numFmtId="0" fontId="3" fillId="0" borderId="11" xfId="0" applyFont="1" applyFill="1" applyBorder="1" applyProtection="1"/>
    <xf numFmtId="0" fontId="3" fillId="0" borderId="1" xfId="0" applyFont="1" applyFill="1" applyBorder="1" applyAlignment="1" applyProtection="1">
      <alignment horizontal="left" vertical="center" wrapText="1"/>
    </xf>
    <xf numFmtId="9" fontId="8" fillId="0" borderId="17" xfId="0" applyNumberFormat="1" applyFont="1" applyFill="1" applyBorder="1" applyAlignment="1" applyProtection="1">
      <alignment horizontal="center" vertical="center" wrapText="1"/>
    </xf>
    <xf numFmtId="10" fontId="3" fillId="0" borderId="17" xfId="0" applyNumberFormat="1" applyFont="1" applyFill="1" applyBorder="1" applyAlignment="1" applyProtection="1">
      <alignment horizontal="center" vertical="center" wrapText="1"/>
    </xf>
    <xf numFmtId="10" fontId="3" fillId="0" borderId="17" xfId="0" applyNumberFormat="1" applyFont="1" applyFill="1" applyBorder="1" applyAlignment="1" applyProtection="1">
      <alignment horizontal="center" vertical="center"/>
    </xf>
    <xf numFmtId="9" fontId="8"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wrapText="1"/>
    </xf>
    <xf numFmtId="10" fontId="3" fillId="0" borderId="1" xfId="0" applyNumberFormat="1" applyFont="1" applyFill="1" applyBorder="1" applyAlignment="1" applyProtection="1">
      <alignment horizontal="center" vertical="center"/>
    </xf>
    <xf numFmtId="0" fontId="15" fillId="0" borderId="16" xfId="0" applyFont="1" applyBorder="1" applyAlignment="1" applyProtection="1">
      <alignment vertical="center"/>
    </xf>
    <xf numFmtId="0" fontId="16" fillId="14" borderId="15" xfId="0" applyFont="1" applyFill="1" applyBorder="1" applyAlignment="1" applyProtection="1">
      <alignment horizontal="center" vertical="center"/>
    </xf>
    <xf numFmtId="0" fontId="9" fillId="0" borderId="21" xfId="0" applyFont="1" applyBorder="1" applyAlignment="1" applyProtection="1">
      <alignment horizontal="center" vertical="center"/>
    </xf>
    <xf numFmtId="0" fontId="10" fillId="0" borderId="15" xfId="0" applyFont="1" applyBorder="1" applyProtection="1"/>
    <xf numFmtId="0" fontId="9" fillId="0" borderId="22" xfId="0" applyFont="1" applyBorder="1" applyAlignment="1" applyProtection="1">
      <alignment horizontal="center" vertical="center"/>
    </xf>
    <xf numFmtId="0" fontId="10" fillId="0" borderId="15" xfId="0" applyFont="1" applyFill="1" applyBorder="1" applyProtection="1"/>
    <xf numFmtId="0" fontId="9" fillId="0" borderId="21" xfId="0" applyFont="1" applyBorder="1" applyAlignment="1" applyProtection="1">
      <alignment horizontal="center" vertical="top" wrapText="1"/>
    </xf>
    <xf numFmtId="0" fontId="9" fillId="0" borderId="23" xfId="0" applyFont="1" applyBorder="1" applyAlignment="1" applyProtection="1">
      <alignment horizontal="center" vertical="top" wrapText="1"/>
    </xf>
    <xf numFmtId="0" fontId="10" fillId="0" borderId="15" xfId="0" applyFont="1" applyBorder="1" applyAlignment="1" applyProtection="1">
      <alignment vertical="top"/>
    </xf>
    <xf numFmtId="0" fontId="9" fillId="0" borderId="22" xfId="0" applyFont="1" applyBorder="1" applyAlignment="1" applyProtection="1">
      <alignment horizontal="center" vertical="top" wrapText="1"/>
    </xf>
    <xf numFmtId="0" fontId="9" fillId="0" borderId="23" xfId="0" applyFont="1" applyBorder="1" applyAlignment="1" applyProtection="1">
      <alignment horizontal="center" vertical="center"/>
    </xf>
    <xf numFmtId="0" fontId="12" fillId="0" borderId="21" xfId="0" applyFont="1" applyBorder="1" applyAlignment="1" applyProtection="1">
      <alignment horizontal="center" vertical="center"/>
    </xf>
    <xf numFmtId="0" fontId="11" fillId="0" borderId="15" xfId="0" applyFont="1" applyFill="1" applyBorder="1" applyProtection="1"/>
    <xf numFmtId="0" fontId="12" fillId="0" borderId="23" xfId="0" applyFont="1" applyBorder="1" applyAlignment="1" applyProtection="1">
      <alignment horizontal="center" vertical="center"/>
    </xf>
    <xf numFmtId="0" fontId="12" fillId="0" borderId="22" xfId="0" applyFont="1" applyBorder="1" applyAlignment="1" applyProtection="1">
      <alignment horizontal="center" vertical="center"/>
    </xf>
    <xf numFmtId="0" fontId="9" fillId="0" borderId="15" xfId="0" applyFont="1" applyBorder="1" applyAlignment="1" applyProtection="1">
      <alignment horizontal="left" vertical="center"/>
    </xf>
    <xf numFmtId="0" fontId="9" fillId="0" borderId="15" xfId="0" applyFont="1" applyFill="1" applyBorder="1" applyAlignment="1" applyProtection="1">
      <alignment horizontal="left" vertical="center" wrapText="1"/>
    </xf>
    <xf numFmtId="10" fontId="10" fillId="0" borderId="15" xfId="0" applyNumberFormat="1" applyFont="1" applyFill="1" applyBorder="1" applyAlignment="1" applyProtection="1">
      <alignment horizontal="center"/>
    </xf>
    <xf numFmtId="0" fontId="12" fillId="14" borderId="15" xfId="0" applyFont="1" applyFill="1" applyBorder="1" applyAlignment="1" applyProtection="1">
      <alignment horizontal="center"/>
    </xf>
    <xf numFmtId="0" fontId="10" fillId="14" borderId="15" xfId="0" applyFont="1" applyFill="1" applyBorder="1" applyProtection="1"/>
    <xf numFmtId="9" fontId="12" fillId="14" borderId="15" xfId="0" applyNumberFormat="1" applyFont="1" applyFill="1" applyBorder="1" applyAlignment="1" applyProtection="1">
      <alignment horizontal="center" vertical="center"/>
    </xf>
    <xf numFmtId="0" fontId="3" fillId="0" borderId="17" xfId="0" applyFont="1" applyBorder="1" applyAlignment="1" applyProtection="1">
      <alignment horizontal="center" vertical="center"/>
    </xf>
    <xf numFmtId="0" fontId="3" fillId="0" borderId="17" xfId="0" applyFont="1" applyBorder="1" applyProtection="1"/>
    <xf numFmtId="0" fontId="3" fillId="0" borderId="1" xfId="0" applyFont="1" applyBorder="1" applyAlignment="1" applyProtection="1">
      <alignment horizontal="center" vertical="center"/>
    </xf>
    <xf numFmtId="0" fontId="3" fillId="2" borderId="0" xfId="0" applyFont="1" applyFill="1" applyAlignment="1">
      <alignment vertical="center"/>
    </xf>
    <xf numFmtId="0" fontId="3" fillId="2" borderId="0" xfId="0" applyFont="1" applyFill="1"/>
    <xf numFmtId="0" fontId="9" fillId="2" borderId="4" xfId="0" applyFont="1" applyFill="1" applyBorder="1" applyAlignment="1">
      <alignment horizontal="center" vertical="center"/>
    </xf>
    <xf numFmtId="0" fontId="18" fillId="2" borderId="5" xfId="0" applyFont="1" applyFill="1" applyBorder="1" applyAlignment="1">
      <alignment wrapText="1"/>
    </xf>
    <xf numFmtId="0" fontId="10" fillId="2" borderId="5" xfId="0" applyFont="1" applyFill="1" applyBorder="1" applyAlignment="1">
      <alignment wrapText="1"/>
    </xf>
    <xf numFmtId="0" fontId="9" fillId="2" borderId="2" xfId="0" applyFont="1" applyFill="1" applyBorder="1" applyAlignment="1">
      <alignment horizontal="center" vertical="center"/>
    </xf>
    <xf numFmtId="0" fontId="3" fillId="2" borderId="2" xfId="0" applyFont="1" applyFill="1" applyBorder="1" applyAlignment="1">
      <alignment wrapText="1"/>
    </xf>
    <xf numFmtId="0" fontId="9" fillId="2" borderId="8" xfId="0" applyFont="1" applyFill="1" applyBorder="1" applyAlignment="1">
      <alignment horizontal="center" vertical="center"/>
    </xf>
    <xf numFmtId="0" fontId="10" fillId="2" borderId="7" xfId="0" applyFont="1" applyFill="1" applyBorder="1" applyAlignment="1">
      <alignment vertical="top" wrapText="1"/>
    </xf>
    <xf numFmtId="0" fontId="9" fillId="2" borderId="5" xfId="0" applyFont="1" applyFill="1" applyBorder="1" applyAlignment="1">
      <alignment horizontal="center" vertical="center"/>
    </xf>
    <xf numFmtId="0" fontId="3" fillId="2" borderId="5" xfId="0" applyFont="1" applyFill="1" applyBorder="1" applyAlignment="1">
      <alignment vertical="top" wrapText="1"/>
    </xf>
    <xf numFmtId="0" fontId="9" fillId="2" borderId="3" xfId="0" applyFont="1" applyFill="1" applyBorder="1" applyAlignment="1">
      <alignment horizontal="center" vertical="center"/>
    </xf>
    <xf numFmtId="0" fontId="3" fillId="2" borderId="9" xfId="0" applyFont="1" applyFill="1" applyBorder="1" applyAlignment="1">
      <alignment wrapText="1"/>
    </xf>
    <xf numFmtId="0" fontId="16" fillId="16" borderId="2" xfId="0" applyFont="1" applyFill="1" applyBorder="1" applyAlignment="1">
      <alignment horizontal="center" vertical="center"/>
    </xf>
    <xf numFmtId="0" fontId="16" fillId="16" borderId="6" xfId="0" applyFont="1" applyFill="1" applyBorder="1" applyAlignment="1">
      <alignment horizontal="center" vertical="center"/>
    </xf>
    <xf numFmtId="0" fontId="5" fillId="17" borderId="1" xfId="0" applyFont="1" applyFill="1" applyBorder="1" applyAlignment="1" applyProtection="1">
      <alignment horizontal="center" vertical="center"/>
      <protection locked="0"/>
    </xf>
    <xf numFmtId="0" fontId="3" fillId="17" borderId="1" xfId="0" applyFont="1" applyFill="1" applyBorder="1" applyAlignment="1" applyProtection="1">
      <alignment horizontal="center" vertical="center"/>
      <protection locked="0"/>
    </xf>
    <xf numFmtId="0" fontId="1" fillId="2" borderId="1" xfId="0" applyFont="1" applyFill="1" applyBorder="1" applyAlignment="1" applyProtection="1">
      <alignment horizontal="center" vertical="center" wrapText="1"/>
    </xf>
    <xf numFmtId="0" fontId="0" fillId="2" borderId="0" xfId="0" applyFill="1" applyProtection="1"/>
    <xf numFmtId="0" fontId="3" fillId="2" borderId="1" xfId="0" applyFont="1" applyFill="1" applyBorder="1" applyProtection="1"/>
    <xf numFmtId="0" fontId="1" fillId="2" borderId="1" xfId="0" applyFont="1" applyFill="1" applyBorder="1" applyAlignment="1" applyProtection="1">
      <alignment horizontal="center" vertical="center"/>
    </xf>
    <xf numFmtId="0" fontId="4" fillId="2" borderId="1" xfId="0" applyFont="1" applyFill="1" applyBorder="1" applyAlignment="1" applyProtection="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tabSelected="1" workbookViewId="0">
      <selection activeCell="A10" sqref="A10:L10"/>
    </sheetView>
  </sheetViews>
  <sheetFormatPr defaultRowHeight="14.5" x14ac:dyDescent="0.35"/>
  <cols>
    <col min="1" max="16384" width="8.7265625" style="120"/>
  </cols>
  <sheetData>
    <row r="1" spans="1:12" x14ac:dyDescent="0.35">
      <c r="A1" s="119" t="s">
        <v>104</v>
      </c>
      <c r="B1" s="119"/>
      <c r="C1" s="119"/>
      <c r="D1" s="119"/>
      <c r="E1" s="119"/>
      <c r="F1" s="119"/>
      <c r="G1" s="119"/>
      <c r="H1" s="119"/>
      <c r="I1" s="119"/>
      <c r="J1" s="119"/>
      <c r="K1" s="119"/>
      <c r="L1" s="119"/>
    </row>
    <row r="2" spans="1:12" x14ac:dyDescent="0.35">
      <c r="A2" s="119"/>
      <c r="B2" s="119"/>
      <c r="C2" s="119"/>
      <c r="D2" s="119"/>
      <c r="E2" s="119"/>
      <c r="F2" s="119"/>
      <c r="G2" s="119"/>
      <c r="H2" s="119"/>
      <c r="I2" s="119"/>
      <c r="J2" s="119"/>
      <c r="K2" s="119"/>
      <c r="L2" s="119"/>
    </row>
    <row r="3" spans="1:12" x14ac:dyDescent="0.35">
      <c r="A3" s="119"/>
      <c r="B3" s="119"/>
      <c r="C3" s="119"/>
      <c r="D3" s="119"/>
      <c r="E3" s="119"/>
      <c r="F3" s="119"/>
      <c r="G3" s="119"/>
      <c r="H3" s="119"/>
      <c r="I3" s="119"/>
      <c r="J3" s="119"/>
      <c r="K3" s="119"/>
      <c r="L3" s="119"/>
    </row>
    <row r="4" spans="1:12" x14ac:dyDescent="0.35">
      <c r="A4" s="119"/>
      <c r="B4" s="119"/>
      <c r="C4" s="119"/>
      <c r="D4" s="119"/>
      <c r="E4" s="119"/>
      <c r="F4" s="119"/>
      <c r="G4" s="119"/>
      <c r="H4" s="119"/>
      <c r="I4" s="119"/>
      <c r="J4" s="119"/>
      <c r="K4" s="119"/>
      <c r="L4" s="119"/>
    </row>
    <row r="5" spans="1:12" x14ac:dyDescent="0.35">
      <c r="A5" s="121"/>
      <c r="B5" s="121"/>
      <c r="C5" s="121"/>
      <c r="D5" s="121"/>
      <c r="E5" s="121"/>
      <c r="F5" s="121"/>
      <c r="G5" s="121"/>
      <c r="H5" s="121"/>
      <c r="I5" s="121"/>
      <c r="J5" s="121"/>
      <c r="K5" s="121"/>
      <c r="L5" s="121"/>
    </row>
    <row r="6" spans="1:12" x14ac:dyDescent="0.35">
      <c r="A6" s="122" t="s">
        <v>1</v>
      </c>
      <c r="B6" s="122"/>
      <c r="C6" s="122"/>
      <c r="D6" s="122"/>
      <c r="E6" s="122"/>
      <c r="F6" s="122"/>
      <c r="G6" s="122"/>
      <c r="H6" s="122"/>
      <c r="I6" s="122"/>
      <c r="J6" s="122"/>
      <c r="K6" s="122"/>
      <c r="L6" s="122"/>
    </row>
    <row r="7" spans="1:12" x14ac:dyDescent="0.35">
      <c r="A7" s="122"/>
      <c r="B7" s="122"/>
      <c r="C7" s="122"/>
      <c r="D7" s="122"/>
      <c r="E7" s="122"/>
      <c r="F7" s="122"/>
      <c r="G7" s="122"/>
      <c r="H7" s="122"/>
      <c r="I7" s="122"/>
      <c r="J7" s="122"/>
      <c r="K7" s="122"/>
      <c r="L7" s="122"/>
    </row>
    <row r="8" spans="1:12" x14ac:dyDescent="0.35">
      <c r="A8" s="121"/>
      <c r="B8" s="121"/>
      <c r="C8" s="121"/>
      <c r="D8" s="121"/>
      <c r="E8" s="121"/>
      <c r="F8" s="121"/>
      <c r="G8" s="121"/>
      <c r="H8" s="121"/>
      <c r="I8" s="121"/>
      <c r="J8" s="121"/>
      <c r="K8" s="121"/>
      <c r="L8" s="121"/>
    </row>
    <row r="9" spans="1:12" ht="18" x14ac:dyDescent="0.4">
      <c r="A9" s="123" t="s">
        <v>0</v>
      </c>
      <c r="B9" s="123"/>
      <c r="C9" s="123"/>
      <c r="D9" s="123"/>
      <c r="E9" s="123"/>
      <c r="F9" s="123"/>
      <c r="G9" s="123"/>
      <c r="H9" s="123"/>
      <c r="I9" s="123"/>
      <c r="J9" s="123"/>
      <c r="K9" s="123"/>
      <c r="L9" s="123"/>
    </row>
    <row r="10" spans="1:12" ht="22.5" x14ac:dyDescent="0.35">
      <c r="A10" s="117"/>
      <c r="B10" s="118"/>
      <c r="C10" s="118"/>
      <c r="D10" s="118"/>
      <c r="E10" s="118"/>
      <c r="F10" s="118"/>
      <c r="G10" s="118"/>
      <c r="H10" s="118"/>
      <c r="I10" s="118"/>
      <c r="J10" s="118"/>
      <c r="K10" s="118"/>
      <c r="L10" s="118"/>
    </row>
    <row r="11" spans="1:12" x14ac:dyDescent="0.35">
      <c r="A11" s="121"/>
      <c r="B11" s="121"/>
      <c r="C11" s="121"/>
      <c r="D11" s="121"/>
      <c r="E11" s="121"/>
      <c r="F11" s="121"/>
      <c r="G11" s="121"/>
      <c r="H11" s="121"/>
      <c r="I11" s="121"/>
      <c r="J11" s="121"/>
      <c r="K11" s="121"/>
      <c r="L11" s="121"/>
    </row>
  </sheetData>
  <sheetProtection algorithmName="SHA-512" hashValue="w63J/oLjAImSPGJeIcIJuUOlC3SKidYO9KheQq1mwQcRc5fTnWyhR8Ej5DmvM6Ci/Zqea/g6n26MWeymhnhX+g==" saltValue="t38rFt2SV8I17OZZYbRQog==" spinCount="100000" sheet="1" objects="1" scenarios="1" selectLockedCells="1"/>
  <protectedRanges>
    <protectedRange sqref="A10" name="Range1_1"/>
  </protectedRanges>
  <mergeCells count="4">
    <mergeCell ref="A1:L4"/>
    <mergeCell ref="A6:L7"/>
    <mergeCell ref="A9:L9"/>
    <mergeCell ref="A10:L10"/>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sqref="A1:XFD1048576"/>
    </sheetView>
  </sheetViews>
  <sheetFormatPr defaultRowHeight="14" x14ac:dyDescent="0.3"/>
  <cols>
    <col min="1" max="1" width="8.7265625" style="1"/>
    <col min="2" max="2" width="147.81640625" style="17" customWidth="1"/>
    <col min="3" max="16384" width="8.7265625" style="1"/>
  </cols>
  <sheetData>
    <row r="1" spans="1:3" ht="15.5" x14ac:dyDescent="0.3">
      <c r="A1" s="6"/>
      <c r="B1" s="2" t="s">
        <v>82</v>
      </c>
      <c r="C1" s="7"/>
    </row>
    <row r="2" spans="1:3" ht="15.5" x14ac:dyDescent="0.3">
      <c r="A2" s="6"/>
      <c r="B2" s="3" t="s">
        <v>30</v>
      </c>
      <c r="C2" s="7"/>
    </row>
    <row r="3" spans="1:3" ht="19.5" customHeight="1" x14ac:dyDescent="0.3">
      <c r="A3" s="6"/>
      <c r="B3" s="4" t="s">
        <v>47</v>
      </c>
      <c r="C3" s="7"/>
    </row>
    <row r="4" spans="1:3" ht="16" thickBot="1" x14ac:dyDescent="0.35">
      <c r="A4" s="6"/>
      <c r="B4" s="5" t="s">
        <v>28</v>
      </c>
      <c r="C4" s="7"/>
    </row>
    <row r="5" spans="1:3" ht="28" x14ac:dyDescent="0.3">
      <c r="A5" s="6"/>
      <c r="B5" s="8" t="s">
        <v>84</v>
      </c>
      <c r="C5" s="7"/>
    </row>
    <row r="6" spans="1:3" ht="56" x14ac:dyDescent="0.3">
      <c r="A6" s="6"/>
      <c r="B6" s="9" t="s">
        <v>85</v>
      </c>
      <c r="C6" s="7"/>
    </row>
    <row r="7" spans="1:3" ht="42" x14ac:dyDescent="0.3">
      <c r="A7" s="6"/>
      <c r="B7" s="9" t="s">
        <v>86</v>
      </c>
      <c r="C7" s="7"/>
    </row>
    <row r="8" spans="1:3" ht="28" x14ac:dyDescent="0.3">
      <c r="A8" s="6"/>
      <c r="B8" s="10" t="s">
        <v>97</v>
      </c>
      <c r="C8" s="7"/>
    </row>
    <row r="9" spans="1:3" ht="14.5" thickBot="1" x14ac:dyDescent="0.35">
      <c r="A9" s="6"/>
      <c r="B9" s="11"/>
      <c r="C9" s="7"/>
    </row>
    <row r="10" spans="1:3" x14ac:dyDescent="0.3">
      <c r="B10" s="12" t="s">
        <v>29</v>
      </c>
    </row>
    <row r="11" spans="1:3" ht="28" x14ac:dyDescent="0.3">
      <c r="B11" s="13" t="s">
        <v>95</v>
      </c>
    </row>
    <row r="12" spans="1:3" ht="42" x14ac:dyDescent="0.3">
      <c r="B12" s="13" t="s">
        <v>93</v>
      </c>
    </row>
    <row r="13" spans="1:3" ht="42" x14ac:dyDescent="0.3">
      <c r="B13" s="13" t="s">
        <v>94</v>
      </c>
    </row>
    <row r="14" spans="1:3" ht="42" x14ac:dyDescent="0.3">
      <c r="B14" s="13" t="s">
        <v>83</v>
      </c>
    </row>
    <row r="15" spans="1:3" ht="42" x14ac:dyDescent="0.3">
      <c r="B15" s="13" t="s">
        <v>96</v>
      </c>
    </row>
    <row r="16" spans="1:3" ht="112.5" thickBot="1" x14ac:dyDescent="0.35">
      <c r="B16" s="14" t="s">
        <v>91</v>
      </c>
    </row>
    <row r="17" spans="2:2" ht="14.5" thickBot="1" x14ac:dyDescent="0.35">
      <c r="B17" s="15" t="s">
        <v>103</v>
      </c>
    </row>
    <row r="18" spans="2:2" x14ac:dyDescent="0.3">
      <c r="B18" s="16"/>
    </row>
  </sheetData>
  <sheetProtection algorithmName="SHA-512" hashValue="a1RHsJPXZhWZ9xRG6BX98pzNjq7qcQNpA4LunQ2EnZK5Bru3/9CAhfW4Xp2Ch2jJbiN+bSCGbuReuxiORgmzzA==" saltValue="3R74v0jbwFAr6QfVoggNcQ==" spinCount="100000" sheet="1" objects="1" scenarios="1" selectLockedCells="1"/>
  <pageMargins left="0.25" right="0.25" top="0.75" bottom="0.75" header="0.3" footer="0.3"/>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7"/>
  <sheetViews>
    <sheetView zoomScale="99" zoomScaleNormal="124" workbookViewId="0">
      <selection activeCell="E13" sqref="E13"/>
    </sheetView>
  </sheetViews>
  <sheetFormatPr defaultRowHeight="14" x14ac:dyDescent="0.3"/>
  <cols>
    <col min="1" max="1" width="8" style="19" customWidth="1"/>
    <col min="2" max="2" width="9.6328125" style="19" customWidth="1"/>
    <col min="3" max="3" width="47.54296875" style="19" customWidth="1"/>
    <col min="4" max="4" width="11.453125" style="19" customWidth="1"/>
    <col min="5" max="5" width="8.7265625" style="19"/>
    <col min="6" max="6" width="10.453125" style="19" customWidth="1"/>
    <col min="7" max="7" width="11.81640625" style="19" customWidth="1"/>
    <col min="8" max="16384" width="8.7265625" style="19"/>
  </cols>
  <sheetData>
    <row r="1" spans="1:8" ht="75.5" customHeight="1" x14ac:dyDescent="0.3">
      <c r="B1" s="20" t="s">
        <v>98</v>
      </c>
      <c r="C1" s="20"/>
      <c r="D1" s="20"/>
      <c r="E1" s="20"/>
      <c r="F1" s="20"/>
      <c r="G1" s="20"/>
    </row>
    <row r="2" spans="1:8" ht="49" customHeight="1" x14ac:dyDescent="0.3">
      <c r="B2" s="20" t="s">
        <v>99</v>
      </c>
      <c r="C2" s="20"/>
      <c r="D2" s="20"/>
      <c r="E2" s="20"/>
      <c r="F2" s="20"/>
      <c r="G2" s="20"/>
    </row>
    <row r="3" spans="1:8" x14ac:dyDescent="0.3">
      <c r="B3" s="21" t="s">
        <v>31</v>
      </c>
      <c r="C3" s="21"/>
      <c r="D3" s="21"/>
      <c r="E3" s="21"/>
      <c r="F3" s="21"/>
      <c r="G3" s="21"/>
    </row>
    <row r="4" spans="1:8" ht="47" customHeight="1" x14ac:dyDescent="0.3">
      <c r="B4" s="20" t="s">
        <v>46</v>
      </c>
      <c r="C4" s="20"/>
      <c r="D4" s="20"/>
      <c r="E4" s="20"/>
      <c r="F4" s="20"/>
      <c r="G4" s="20"/>
    </row>
    <row r="6" spans="1:8" ht="29" customHeight="1" x14ac:dyDescent="0.3">
      <c r="A6" s="22"/>
      <c r="B6" s="23" t="s">
        <v>87</v>
      </c>
      <c r="C6" s="23"/>
      <c r="D6" s="23"/>
      <c r="E6" s="23"/>
      <c r="F6" s="23"/>
      <c r="G6" s="23"/>
    </row>
    <row r="7" spans="1:8" ht="29" customHeight="1" x14ac:dyDescent="0.3">
      <c r="A7" s="24"/>
      <c r="B7" s="23" t="s">
        <v>32</v>
      </c>
      <c r="C7" s="23"/>
      <c r="D7" s="23"/>
      <c r="E7" s="23"/>
      <c r="F7" s="23"/>
      <c r="G7" s="23"/>
    </row>
    <row r="8" spans="1:8" ht="29" customHeight="1" x14ac:dyDescent="0.3">
      <c r="A8" s="25"/>
      <c r="B8" s="23" t="s">
        <v>33</v>
      </c>
      <c r="C8" s="23"/>
      <c r="D8" s="23"/>
      <c r="E8" s="23"/>
      <c r="F8" s="23"/>
      <c r="G8" s="23"/>
    </row>
    <row r="9" spans="1:8" ht="29" customHeight="1" x14ac:dyDescent="0.3">
      <c r="A9" s="26"/>
      <c r="B9" s="23" t="s">
        <v>100</v>
      </c>
      <c r="C9" s="23"/>
      <c r="D9" s="23"/>
      <c r="E9" s="23"/>
      <c r="F9" s="23"/>
      <c r="G9" s="23"/>
    </row>
    <row r="10" spans="1:8" x14ac:dyDescent="0.3">
      <c r="B10" s="21" t="s">
        <v>88</v>
      </c>
      <c r="C10" s="21"/>
      <c r="D10" s="21"/>
      <c r="E10" s="21"/>
      <c r="F10" s="21"/>
      <c r="G10" s="21"/>
    </row>
    <row r="11" spans="1:8" x14ac:dyDescent="0.3">
      <c r="B11" s="27"/>
      <c r="C11" s="27"/>
      <c r="D11" s="27"/>
      <c r="E11" s="27"/>
      <c r="F11" s="27"/>
      <c r="G11" s="27"/>
    </row>
    <row r="12" spans="1:8" ht="56" x14ac:dyDescent="0.3">
      <c r="A12" s="28"/>
      <c r="B12" s="29" t="s">
        <v>2</v>
      </c>
      <c r="C12" s="30" t="s">
        <v>3</v>
      </c>
      <c r="D12" s="30" t="s">
        <v>4</v>
      </c>
      <c r="E12" s="30" t="s">
        <v>5</v>
      </c>
      <c r="F12" s="30" t="s">
        <v>6</v>
      </c>
      <c r="G12" s="29" t="s">
        <v>7</v>
      </c>
      <c r="H12" s="31"/>
    </row>
    <row r="13" spans="1:8" x14ac:dyDescent="0.3">
      <c r="A13" s="28"/>
      <c r="B13" s="32" t="s">
        <v>10</v>
      </c>
      <c r="C13" s="33" t="s">
        <v>35</v>
      </c>
      <c r="D13" s="34" t="s">
        <v>8</v>
      </c>
      <c r="E13" s="18">
        <v>0</v>
      </c>
      <c r="F13" s="35">
        <v>0.09</v>
      </c>
      <c r="G13" s="36">
        <f t="shared" ref="G13:G23" si="0">SUM(E13*F13)</f>
        <v>0</v>
      </c>
      <c r="H13" s="31"/>
    </row>
    <row r="14" spans="1:8" x14ac:dyDescent="0.3">
      <c r="A14" s="28"/>
      <c r="B14" s="32"/>
      <c r="C14" s="33" t="s">
        <v>35</v>
      </c>
      <c r="D14" s="34" t="s">
        <v>9</v>
      </c>
      <c r="E14" s="18">
        <v>0</v>
      </c>
      <c r="F14" s="35">
        <v>0.1</v>
      </c>
      <c r="G14" s="36">
        <f t="shared" si="0"/>
        <v>0</v>
      </c>
      <c r="H14" s="31"/>
    </row>
    <row r="15" spans="1:8" x14ac:dyDescent="0.3">
      <c r="A15" s="28"/>
      <c r="B15" s="32"/>
      <c r="C15" s="33" t="s">
        <v>49</v>
      </c>
      <c r="D15" s="34" t="s">
        <v>9</v>
      </c>
      <c r="E15" s="18">
        <v>0</v>
      </c>
      <c r="F15" s="35">
        <v>0.09</v>
      </c>
      <c r="G15" s="36">
        <f t="shared" si="0"/>
        <v>0</v>
      </c>
      <c r="H15" s="31"/>
    </row>
    <row r="16" spans="1:8" x14ac:dyDescent="0.3">
      <c r="A16" s="28"/>
      <c r="B16" s="32"/>
      <c r="C16" s="33" t="s">
        <v>43</v>
      </c>
      <c r="D16" s="34" t="s">
        <v>8</v>
      </c>
      <c r="E16" s="18">
        <v>0</v>
      </c>
      <c r="F16" s="35">
        <v>0.09</v>
      </c>
      <c r="G16" s="36">
        <f t="shared" si="0"/>
        <v>0</v>
      </c>
      <c r="H16" s="31"/>
    </row>
    <row r="17" spans="1:8" x14ac:dyDescent="0.3">
      <c r="A17" s="28"/>
      <c r="B17" s="32"/>
      <c r="C17" s="33" t="s">
        <v>44</v>
      </c>
      <c r="D17" s="34" t="s">
        <v>9</v>
      </c>
      <c r="E17" s="18">
        <v>0</v>
      </c>
      <c r="F17" s="35">
        <v>0.09</v>
      </c>
      <c r="G17" s="36">
        <f t="shared" si="0"/>
        <v>0</v>
      </c>
      <c r="H17" s="31"/>
    </row>
    <row r="18" spans="1:8" x14ac:dyDescent="0.3">
      <c r="A18" s="28"/>
      <c r="B18" s="32"/>
      <c r="C18" s="33" t="s">
        <v>50</v>
      </c>
      <c r="D18" s="34" t="s">
        <v>9</v>
      </c>
      <c r="E18" s="18">
        <v>0</v>
      </c>
      <c r="F18" s="35">
        <v>0.09</v>
      </c>
      <c r="G18" s="36">
        <f t="shared" si="0"/>
        <v>0</v>
      </c>
      <c r="H18" s="31"/>
    </row>
    <row r="19" spans="1:8" x14ac:dyDescent="0.3">
      <c r="A19" s="28"/>
      <c r="B19" s="32"/>
      <c r="C19" s="33" t="s">
        <v>39</v>
      </c>
      <c r="D19" s="34" t="s">
        <v>8</v>
      </c>
      <c r="E19" s="18">
        <v>0</v>
      </c>
      <c r="F19" s="35">
        <v>0.09</v>
      </c>
      <c r="G19" s="36">
        <f t="shared" si="0"/>
        <v>0</v>
      </c>
      <c r="H19" s="31"/>
    </row>
    <row r="20" spans="1:8" x14ac:dyDescent="0.3">
      <c r="A20" s="28"/>
      <c r="B20" s="33"/>
      <c r="C20" s="33" t="s">
        <v>45</v>
      </c>
      <c r="D20" s="34" t="s">
        <v>9</v>
      </c>
      <c r="E20" s="18">
        <v>0</v>
      </c>
      <c r="F20" s="35">
        <v>0.09</v>
      </c>
      <c r="G20" s="36">
        <f t="shared" si="0"/>
        <v>0</v>
      </c>
      <c r="H20" s="31"/>
    </row>
    <row r="21" spans="1:8" x14ac:dyDescent="0.3">
      <c r="A21" s="28"/>
      <c r="B21" s="33"/>
      <c r="C21" s="33" t="s">
        <v>51</v>
      </c>
      <c r="D21" s="34" t="s">
        <v>9</v>
      </c>
      <c r="E21" s="18">
        <v>0</v>
      </c>
      <c r="F21" s="35">
        <v>0.09</v>
      </c>
      <c r="G21" s="36">
        <f t="shared" si="0"/>
        <v>0</v>
      </c>
      <c r="H21" s="31"/>
    </row>
    <row r="22" spans="1:8" x14ac:dyDescent="0.3">
      <c r="A22" s="28"/>
      <c r="B22" s="33"/>
      <c r="C22" s="33" t="s">
        <v>15</v>
      </c>
      <c r="D22" s="34" t="s">
        <v>8</v>
      </c>
      <c r="E22" s="18">
        <v>0</v>
      </c>
      <c r="F22" s="35">
        <v>0.09</v>
      </c>
      <c r="G22" s="36">
        <f t="shared" si="0"/>
        <v>0</v>
      </c>
      <c r="H22" s="31"/>
    </row>
    <row r="23" spans="1:8" x14ac:dyDescent="0.3">
      <c r="A23" s="28"/>
      <c r="B23" s="33"/>
      <c r="C23" s="33" t="s">
        <v>15</v>
      </c>
      <c r="D23" s="34" t="s">
        <v>12</v>
      </c>
      <c r="E23" s="18">
        <v>0</v>
      </c>
      <c r="F23" s="35">
        <v>0.09</v>
      </c>
      <c r="G23" s="36">
        <f t="shared" si="0"/>
        <v>0</v>
      </c>
      <c r="H23" s="31"/>
    </row>
    <row r="24" spans="1:8" x14ac:dyDescent="0.3">
      <c r="B24" s="37"/>
      <c r="C24" s="37"/>
      <c r="D24" s="37"/>
      <c r="E24" s="38"/>
      <c r="F24" s="39">
        <f>SUM(F13:F23)</f>
        <v>0.99999999999999978</v>
      </c>
      <c r="G24" s="40"/>
    </row>
    <row r="25" spans="1:8" x14ac:dyDescent="0.3">
      <c r="B25" s="41"/>
      <c r="C25" s="42"/>
      <c r="D25" s="43"/>
      <c r="E25" s="44"/>
      <c r="F25" s="45"/>
      <c r="G25" s="46"/>
    </row>
    <row r="26" spans="1:8" x14ac:dyDescent="0.3">
      <c r="B26" s="47"/>
      <c r="C26" s="48" t="s">
        <v>101</v>
      </c>
      <c r="D26" s="48"/>
      <c r="E26" s="48"/>
      <c r="F26" s="48"/>
      <c r="G26" s="49">
        <f>SUM(G13:G23)</f>
        <v>0</v>
      </c>
      <c r="H26" s="31"/>
    </row>
    <row r="27" spans="1:8" x14ac:dyDescent="0.3">
      <c r="B27" s="41"/>
      <c r="C27" s="37"/>
      <c r="D27" s="37"/>
      <c r="E27" s="37"/>
      <c r="F27" s="37"/>
      <c r="G27" s="37"/>
    </row>
  </sheetData>
  <sheetProtection algorithmName="SHA-512" hashValue="AHLfxcHMIOdV/spRTf8Xrxcx3P4+7iug6mB8jWR2nwtLeKei8yQeh0hTDH3M5J3XFndM3IQ540tg6CZVIUjk3Q==" saltValue="ZFMKBpUMa7fk2bOcMnH3iw==" spinCount="100000" sheet="1" objects="1" scenarios="1" selectLockedCells="1"/>
  <mergeCells count="10">
    <mergeCell ref="B8:G8"/>
    <mergeCell ref="B9:G9"/>
    <mergeCell ref="B10:G10"/>
    <mergeCell ref="C26:F26"/>
    <mergeCell ref="B1:G1"/>
    <mergeCell ref="B2:G2"/>
    <mergeCell ref="B3:G3"/>
    <mergeCell ref="B4:G4"/>
    <mergeCell ref="B6:G6"/>
    <mergeCell ref="B7:G7"/>
  </mergeCells>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7"/>
  <sheetViews>
    <sheetView zoomScale="93" workbookViewId="0">
      <selection activeCell="D28" sqref="D28"/>
    </sheetView>
  </sheetViews>
  <sheetFormatPr defaultRowHeight="14" x14ac:dyDescent="0.3"/>
  <cols>
    <col min="1" max="1" width="11.1796875" style="19" customWidth="1"/>
    <col min="2" max="2" width="52.7265625" style="101" customWidth="1"/>
    <col min="3" max="3" width="39.1796875" style="19" customWidth="1"/>
    <col min="4" max="4" width="17.90625" style="19" customWidth="1"/>
    <col min="5" max="5" width="15.6328125" style="19" customWidth="1"/>
    <col min="6" max="6" width="10.6328125" style="19" customWidth="1"/>
    <col min="7" max="7" width="11.6328125" style="19" customWidth="1"/>
    <col min="8" max="10" width="10.6328125" style="19" customWidth="1"/>
    <col min="11" max="11" width="12.6328125" style="19" customWidth="1"/>
    <col min="12" max="12" width="10.6328125" style="19" customWidth="1"/>
    <col min="13" max="13" width="14.81640625" style="19" customWidth="1"/>
    <col min="14" max="14" width="34.6328125" style="19" customWidth="1"/>
    <col min="15" max="16384" width="8.7265625" style="19"/>
  </cols>
  <sheetData>
    <row r="1" spans="1:8" x14ac:dyDescent="0.3">
      <c r="A1" s="52"/>
      <c r="B1" s="53" t="s">
        <v>80</v>
      </c>
    </row>
    <row r="2" spans="1:8" x14ac:dyDescent="0.3">
      <c r="A2" s="54"/>
      <c r="B2" s="53" t="s">
        <v>52</v>
      </c>
      <c r="C2" s="53"/>
      <c r="D2" s="53"/>
    </row>
    <row r="3" spans="1:8" x14ac:dyDescent="0.3">
      <c r="A3" s="25"/>
      <c r="B3" s="19" t="s">
        <v>53</v>
      </c>
    </row>
    <row r="4" spans="1:8" x14ac:dyDescent="0.3">
      <c r="A4" s="55"/>
      <c r="B4" s="53" t="s">
        <v>81</v>
      </c>
    </row>
    <row r="5" spans="1:8" x14ac:dyDescent="0.3">
      <c r="B5" s="19" t="s">
        <v>89</v>
      </c>
    </row>
    <row r="6" spans="1:8" x14ac:dyDescent="0.3">
      <c r="B6" s="56"/>
      <c r="C6" s="56"/>
      <c r="D6" s="56"/>
      <c r="E6" s="56"/>
    </row>
    <row r="7" spans="1:8" ht="32" customHeight="1" x14ac:dyDescent="0.3">
      <c r="A7" s="28"/>
      <c r="B7" s="57"/>
      <c r="C7" s="58" t="s">
        <v>78</v>
      </c>
      <c r="D7" s="58" t="s">
        <v>54</v>
      </c>
      <c r="E7" s="58" t="s">
        <v>90</v>
      </c>
      <c r="F7" s="31"/>
    </row>
    <row r="8" spans="1:8" ht="40.5" customHeight="1" x14ac:dyDescent="0.3">
      <c r="A8" s="28"/>
      <c r="B8" s="59" t="s">
        <v>92</v>
      </c>
      <c r="C8" s="50">
        <v>0</v>
      </c>
      <c r="D8" s="60">
        <v>1</v>
      </c>
      <c r="E8" s="61">
        <f>SUM(C8*D8)</f>
        <v>0</v>
      </c>
      <c r="F8" s="31"/>
    </row>
    <row r="9" spans="1:8" s="62" customFormat="1" ht="16.5" customHeight="1" x14ac:dyDescent="0.3">
      <c r="B9" s="63"/>
      <c r="C9" s="64"/>
      <c r="D9" s="65"/>
      <c r="E9" s="66"/>
    </row>
    <row r="10" spans="1:8" s="62" customFormat="1" ht="16.5" customHeight="1" x14ac:dyDescent="0.3">
      <c r="B10" s="67"/>
      <c r="C10" s="68" t="s">
        <v>79</v>
      </c>
      <c r="D10" s="68"/>
      <c r="E10" s="69">
        <f>SUM(E8)</f>
        <v>0</v>
      </c>
      <c r="F10" s="70"/>
    </row>
    <row r="11" spans="1:8" s="62" customFormat="1" ht="16.5" customHeight="1" x14ac:dyDescent="0.3">
      <c r="B11" s="71"/>
      <c r="C11" s="72"/>
      <c r="D11" s="73"/>
      <c r="E11" s="74"/>
    </row>
    <row r="12" spans="1:8" s="62" customFormat="1" ht="16.5" customHeight="1" x14ac:dyDescent="0.3">
      <c r="B12" s="71"/>
      <c r="C12" s="75"/>
      <c r="D12" s="76"/>
      <c r="E12" s="77"/>
    </row>
    <row r="13" spans="1:8" s="62" customFormat="1" ht="16.5" customHeight="1" x14ac:dyDescent="0.3">
      <c r="B13" s="53" t="s">
        <v>55</v>
      </c>
      <c r="C13" s="53"/>
      <c r="D13" s="41"/>
      <c r="E13" s="41"/>
      <c r="F13" s="41"/>
      <c r="G13" s="41"/>
      <c r="H13" s="19"/>
    </row>
    <row r="14" spans="1:8" s="62" customFormat="1" ht="13.5" customHeight="1" x14ac:dyDescent="0.3">
      <c r="B14" s="19" t="s">
        <v>77</v>
      </c>
      <c r="C14" s="19"/>
      <c r="D14" s="19"/>
      <c r="E14" s="19"/>
      <c r="F14" s="19"/>
      <c r="G14" s="19"/>
      <c r="H14" s="19"/>
    </row>
    <row r="15" spans="1:8" x14ac:dyDescent="0.3">
      <c r="B15" s="53" t="s">
        <v>56</v>
      </c>
    </row>
    <row r="16" spans="1:8" x14ac:dyDescent="0.3">
      <c r="B16" s="53" t="s">
        <v>57</v>
      </c>
    </row>
    <row r="17" spans="1:5" x14ac:dyDescent="0.3">
      <c r="B17" s="53" t="s">
        <v>58</v>
      </c>
    </row>
    <row r="18" spans="1:5" x14ac:dyDescent="0.3">
      <c r="B18" s="78"/>
      <c r="C18" s="56"/>
      <c r="D18" s="56"/>
    </row>
    <row r="19" spans="1:5" ht="28" x14ac:dyDescent="0.3">
      <c r="A19" s="28"/>
      <c r="B19" s="79" t="s">
        <v>59</v>
      </c>
      <c r="C19" s="79" t="s">
        <v>17</v>
      </c>
      <c r="D19" s="58" t="s">
        <v>60</v>
      </c>
      <c r="E19" s="31"/>
    </row>
    <row r="20" spans="1:5" x14ac:dyDescent="0.3">
      <c r="A20" s="28"/>
      <c r="B20" s="80" t="s">
        <v>73</v>
      </c>
      <c r="C20" s="81" t="s">
        <v>61</v>
      </c>
      <c r="D20" s="51">
        <v>0</v>
      </c>
      <c r="E20" s="31"/>
    </row>
    <row r="21" spans="1:5" x14ac:dyDescent="0.3">
      <c r="A21" s="28"/>
      <c r="B21" s="82"/>
      <c r="C21" s="83" t="s">
        <v>62</v>
      </c>
      <c r="D21" s="51">
        <v>0</v>
      </c>
      <c r="E21" s="31"/>
    </row>
    <row r="22" spans="1:5" ht="28" customHeight="1" x14ac:dyDescent="0.3">
      <c r="A22" s="28"/>
      <c r="B22" s="84" t="s">
        <v>74</v>
      </c>
      <c r="C22" s="83" t="s">
        <v>63</v>
      </c>
      <c r="D22" s="51">
        <v>0</v>
      </c>
      <c r="E22" s="31"/>
    </row>
    <row r="23" spans="1:5" ht="15.5" customHeight="1" x14ac:dyDescent="0.3">
      <c r="A23" s="28"/>
      <c r="B23" s="85"/>
      <c r="C23" s="86" t="s">
        <v>75</v>
      </c>
      <c r="D23" s="51">
        <v>0</v>
      </c>
      <c r="E23" s="31"/>
    </row>
    <row r="24" spans="1:5" x14ac:dyDescent="0.3">
      <c r="A24" s="28"/>
      <c r="B24" s="85"/>
      <c r="C24" s="83" t="s">
        <v>18</v>
      </c>
      <c r="D24" s="51">
        <v>0</v>
      </c>
      <c r="E24" s="31"/>
    </row>
    <row r="25" spans="1:5" x14ac:dyDescent="0.3">
      <c r="A25" s="28"/>
      <c r="B25" s="87"/>
      <c r="C25" s="83" t="s">
        <v>20</v>
      </c>
      <c r="D25" s="51">
        <v>0</v>
      </c>
      <c r="E25" s="31"/>
    </row>
    <row r="26" spans="1:5" x14ac:dyDescent="0.3">
      <c r="A26" s="28"/>
      <c r="B26" s="80" t="s">
        <v>64</v>
      </c>
      <c r="C26" s="83" t="s">
        <v>24</v>
      </c>
      <c r="D26" s="51">
        <v>0</v>
      </c>
      <c r="E26" s="31"/>
    </row>
    <row r="27" spans="1:5" x14ac:dyDescent="0.3">
      <c r="A27" s="28"/>
      <c r="B27" s="88"/>
      <c r="C27" s="83" t="s">
        <v>65</v>
      </c>
      <c r="D27" s="51">
        <v>0</v>
      </c>
      <c r="E27" s="31"/>
    </row>
    <row r="28" spans="1:5" x14ac:dyDescent="0.3">
      <c r="A28" s="28"/>
      <c r="B28" s="88"/>
      <c r="C28" s="83" t="s">
        <v>19</v>
      </c>
      <c r="D28" s="51">
        <v>0</v>
      </c>
      <c r="E28" s="31"/>
    </row>
    <row r="29" spans="1:5" x14ac:dyDescent="0.3">
      <c r="A29" s="28"/>
      <c r="B29" s="88"/>
      <c r="C29" s="83" t="s">
        <v>66</v>
      </c>
      <c r="D29" s="51">
        <v>0</v>
      </c>
      <c r="E29" s="31"/>
    </row>
    <row r="30" spans="1:5" x14ac:dyDescent="0.3">
      <c r="A30" s="28"/>
      <c r="B30" s="88"/>
      <c r="C30" s="83" t="s">
        <v>26</v>
      </c>
      <c r="D30" s="51">
        <v>0</v>
      </c>
      <c r="E30" s="31"/>
    </row>
    <row r="31" spans="1:5" x14ac:dyDescent="0.3">
      <c r="A31" s="28"/>
      <c r="B31" s="82"/>
      <c r="C31" s="83" t="s">
        <v>11</v>
      </c>
      <c r="D31" s="51">
        <v>0</v>
      </c>
      <c r="E31" s="31"/>
    </row>
    <row r="32" spans="1:5" x14ac:dyDescent="0.3">
      <c r="A32" s="28"/>
      <c r="B32" s="80" t="s">
        <v>67</v>
      </c>
      <c r="C32" s="83" t="s">
        <v>25</v>
      </c>
      <c r="D32" s="51">
        <v>0</v>
      </c>
      <c r="E32" s="31"/>
    </row>
    <row r="33" spans="1:5" x14ac:dyDescent="0.3">
      <c r="A33" s="28"/>
      <c r="B33" s="88"/>
      <c r="C33" s="83" t="s">
        <v>68</v>
      </c>
      <c r="D33" s="51">
        <v>0</v>
      </c>
      <c r="E33" s="31"/>
    </row>
    <row r="34" spans="1:5" x14ac:dyDescent="0.3">
      <c r="A34" s="28"/>
      <c r="B34" s="82"/>
      <c r="C34" s="83" t="s">
        <v>11</v>
      </c>
      <c r="D34" s="51">
        <v>0</v>
      </c>
      <c r="E34" s="31"/>
    </row>
    <row r="35" spans="1:5" x14ac:dyDescent="0.3">
      <c r="A35" s="28"/>
      <c r="B35" s="89" t="s">
        <v>11</v>
      </c>
      <c r="C35" s="90"/>
      <c r="D35" s="51">
        <v>0</v>
      </c>
      <c r="E35" s="31"/>
    </row>
    <row r="36" spans="1:5" x14ac:dyDescent="0.3">
      <c r="A36" s="28"/>
      <c r="B36" s="91"/>
      <c r="C36" s="90"/>
      <c r="D36" s="51">
        <v>0</v>
      </c>
      <c r="E36" s="31"/>
    </row>
    <row r="37" spans="1:5" x14ac:dyDescent="0.3">
      <c r="A37" s="28"/>
      <c r="B37" s="92"/>
      <c r="C37" s="90"/>
      <c r="D37" s="51">
        <v>0</v>
      </c>
      <c r="E37" s="31"/>
    </row>
    <row r="38" spans="1:5" x14ac:dyDescent="0.3">
      <c r="A38" s="28"/>
      <c r="B38" s="93" t="s">
        <v>27</v>
      </c>
      <c r="C38" s="81"/>
      <c r="D38" s="51">
        <v>0</v>
      </c>
      <c r="E38" s="31"/>
    </row>
    <row r="39" spans="1:5" x14ac:dyDescent="0.3">
      <c r="A39" s="28"/>
      <c r="B39" s="93" t="s">
        <v>23</v>
      </c>
      <c r="C39" s="81"/>
      <c r="D39" s="51">
        <v>0</v>
      </c>
      <c r="E39" s="31"/>
    </row>
    <row r="40" spans="1:5" x14ac:dyDescent="0.3">
      <c r="A40" s="28"/>
      <c r="B40" s="94" t="s">
        <v>69</v>
      </c>
      <c r="C40" s="81"/>
      <c r="D40" s="51">
        <v>0</v>
      </c>
      <c r="E40" s="31"/>
    </row>
    <row r="41" spans="1:5" x14ac:dyDescent="0.3">
      <c r="A41" s="28"/>
      <c r="B41" s="94" t="s">
        <v>21</v>
      </c>
      <c r="C41" s="81"/>
      <c r="D41" s="51">
        <v>0</v>
      </c>
      <c r="E41" s="31"/>
    </row>
    <row r="42" spans="1:5" x14ac:dyDescent="0.3">
      <c r="A42" s="28"/>
      <c r="B42" s="94" t="s">
        <v>22</v>
      </c>
      <c r="C42" s="81"/>
      <c r="D42" s="51">
        <v>0</v>
      </c>
      <c r="E42" s="31"/>
    </row>
    <row r="43" spans="1:5" x14ac:dyDescent="0.3">
      <c r="A43" s="28"/>
      <c r="B43" s="94" t="s">
        <v>11</v>
      </c>
      <c r="C43" s="81"/>
      <c r="D43" s="51">
        <v>0</v>
      </c>
      <c r="E43" s="31"/>
    </row>
    <row r="44" spans="1:5" x14ac:dyDescent="0.3">
      <c r="A44" s="28"/>
      <c r="B44" s="94" t="s">
        <v>70</v>
      </c>
      <c r="C44" s="81"/>
      <c r="D44" s="51">
        <v>0</v>
      </c>
      <c r="E44" s="31"/>
    </row>
    <row r="45" spans="1:5" x14ac:dyDescent="0.3">
      <c r="A45" s="28"/>
      <c r="B45" s="94" t="s">
        <v>71</v>
      </c>
      <c r="C45" s="81"/>
      <c r="D45" s="95">
        <v>0.01</v>
      </c>
      <c r="E45" s="31"/>
    </row>
    <row r="46" spans="1:5" x14ac:dyDescent="0.3">
      <c r="A46" s="28"/>
      <c r="B46" s="96" t="s">
        <v>72</v>
      </c>
      <c r="C46" s="97"/>
      <c r="D46" s="98">
        <f>SUM(D20:D45)</f>
        <v>0.01</v>
      </c>
      <c r="E46" s="31"/>
    </row>
    <row r="47" spans="1:5" x14ac:dyDescent="0.3">
      <c r="B47" s="99"/>
      <c r="C47" s="100"/>
      <c r="D47" s="100"/>
    </row>
  </sheetData>
  <sheetProtection algorithmName="SHA-512" hashValue="lWK1sCH/9y0uQVjXpSIVywlJuf4gXjOlVh/5mqA0VephcaHCKx2bCgRkQGRTs/LQfV+AekK/cAa7eH8JzLMnWw==" saltValue="z2cLDVzpxpR3JIBmf/oA7w==" spinCount="100000" sheet="1" objects="1" scenarios="1" selectLockedCells="1"/>
  <mergeCells count="6">
    <mergeCell ref="C10:D10"/>
    <mergeCell ref="B20:B21"/>
    <mergeCell ref="B22:B25"/>
    <mergeCell ref="B26:B31"/>
    <mergeCell ref="B32:B34"/>
    <mergeCell ref="B35:B37"/>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10"/>
  <sheetViews>
    <sheetView workbookViewId="0">
      <selection sqref="A1:XFD1048576"/>
    </sheetView>
  </sheetViews>
  <sheetFormatPr defaultRowHeight="14" x14ac:dyDescent="0.3"/>
  <cols>
    <col min="1" max="1" width="8.7265625" style="103"/>
    <col min="2" max="2" width="26.6328125" style="103" customWidth="1"/>
    <col min="3" max="3" width="99.54296875" style="103" customWidth="1"/>
    <col min="4" max="16384" width="8.7265625" style="103"/>
  </cols>
  <sheetData>
    <row r="1" spans="2:3" x14ac:dyDescent="0.3">
      <c r="B1" s="102" t="s">
        <v>34</v>
      </c>
    </row>
    <row r="2" spans="2:3" ht="14.5" thickBot="1" x14ac:dyDescent="0.35"/>
    <row r="3" spans="2:3" ht="24.5" customHeight="1" thickBot="1" x14ac:dyDescent="0.35">
      <c r="B3" s="115" t="s">
        <v>13</v>
      </c>
      <c r="C3" s="116" t="s">
        <v>14</v>
      </c>
    </row>
    <row r="4" spans="2:3" ht="42.5" customHeight="1" thickBot="1" x14ac:dyDescent="0.35">
      <c r="B4" s="104" t="s">
        <v>35</v>
      </c>
      <c r="C4" s="105" t="s">
        <v>40</v>
      </c>
    </row>
    <row r="5" spans="2:3" ht="45" customHeight="1" thickBot="1" x14ac:dyDescent="0.35">
      <c r="B5" s="104" t="s">
        <v>43</v>
      </c>
      <c r="C5" s="106" t="s">
        <v>41</v>
      </c>
    </row>
    <row r="6" spans="2:3" ht="45" customHeight="1" thickBot="1" x14ac:dyDescent="0.35">
      <c r="B6" s="104" t="s">
        <v>39</v>
      </c>
      <c r="C6" s="106" t="s">
        <v>42</v>
      </c>
    </row>
    <row r="7" spans="2:3" ht="45" customHeight="1" thickBot="1" x14ac:dyDescent="0.35">
      <c r="B7" s="107" t="s">
        <v>15</v>
      </c>
      <c r="C7" s="108" t="s">
        <v>16</v>
      </c>
    </row>
    <row r="8" spans="2:3" ht="47" customHeight="1" thickBot="1" x14ac:dyDescent="0.35">
      <c r="B8" s="109" t="s">
        <v>36</v>
      </c>
      <c r="C8" s="110" t="s">
        <v>48</v>
      </c>
    </row>
    <row r="9" spans="2:3" ht="59.5" customHeight="1" thickBot="1" x14ac:dyDescent="0.35">
      <c r="B9" s="111" t="s">
        <v>37</v>
      </c>
      <c r="C9" s="112" t="s">
        <v>76</v>
      </c>
    </row>
    <row r="10" spans="2:3" ht="59.5" customHeight="1" thickBot="1" x14ac:dyDescent="0.35">
      <c r="B10" s="113" t="s">
        <v>38</v>
      </c>
      <c r="C10" s="114" t="s">
        <v>102</v>
      </c>
    </row>
  </sheetData>
  <sheetProtection algorithmName="SHA-512" hashValue="qDekYQOOD4vXH0PamAwWfB3yBAWTq8EVBgS7/1tmPOy93/ixQtXAzMpWeWKKRi4uQirqqx4QZ9RGC/bkKPiv0Q==" saltValue="bCCv24aHqoEK1ltNhcbKNw==" spinCount="100000" sheet="1" objects="1" scenarios="1" selectLockedCells="1"/>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Company Details</vt:lpstr>
      <vt:lpstr>Instructions - PLEASE READ</vt:lpstr>
      <vt:lpstr>Menu of Costs</vt:lpstr>
      <vt:lpstr>Service Charge</vt:lpstr>
      <vt:lpstr>Role Descriptor</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 Desmond</dc:creator>
  <cp:lastModifiedBy>Paige Henshaw</cp:lastModifiedBy>
  <cp:lastPrinted>2019-12-11T17:22:42Z</cp:lastPrinted>
  <dcterms:created xsi:type="dcterms:W3CDTF">2019-10-23T08:56:53Z</dcterms:created>
  <dcterms:modified xsi:type="dcterms:W3CDTF">2019-12-18T17:26:08Z</dcterms:modified>
</cp:coreProperties>
</file>